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46" i="1" l="1"/>
  <c r="G52" i="1" l="1"/>
  <c r="G51" i="1"/>
  <c r="G50" i="1"/>
  <c r="G154" i="1" l="1"/>
  <c r="G155" i="1"/>
  <c r="G156" i="1"/>
  <c r="G157" i="1"/>
  <c r="G153" i="1"/>
  <c r="G147" i="1"/>
  <c r="G148" i="1"/>
  <c r="G149" i="1"/>
  <c r="G145" i="1"/>
  <c r="G33" i="1" l="1"/>
  <c r="G141" i="1" l="1"/>
  <c r="G140" i="1"/>
  <c r="G139" i="1"/>
  <c r="G138" i="1"/>
  <c r="G136" i="1"/>
  <c r="G135" i="1"/>
  <c r="I86" i="1"/>
  <c r="I22" i="1" l="1"/>
  <c r="I28" i="1"/>
  <c r="I27" i="1"/>
  <c r="I26" i="1"/>
  <c r="I25" i="1"/>
  <c r="J25" i="1"/>
  <c r="J22" i="1"/>
  <c r="J37" i="1"/>
  <c r="G35" i="1"/>
  <c r="G31" i="1"/>
  <c r="G30" i="1"/>
  <c r="G46" i="1"/>
  <c r="G53" i="1" s="1"/>
  <c r="J45" i="1"/>
  <c r="G42" i="1"/>
  <c r="J177" i="1"/>
  <c r="J168" i="1"/>
  <c r="J167" i="1"/>
  <c r="J166" i="1"/>
  <c r="J164" i="1"/>
  <c r="J163" i="1"/>
  <c r="J162" i="1"/>
  <c r="G182" i="1"/>
  <c r="G183" i="1"/>
  <c r="G184" i="1"/>
  <c r="G181" i="1"/>
  <c r="J185" i="1"/>
  <c r="G171" i="1"/>
  <c r="G172" i="1"/>
  <c r="G164" i="1" s="1"/>
  <c r="G173" i="1"/>
  <c r="G174" i="1"/>
  <c r="G175" i="1"/>
  <c r="G176" i="1"/>
  <c r="G170" i="1"/>
  <c r="G162" i="1" s="1"/>
  <c r="G22" i="1" l="1"/>
  <c r="G25" i="1"/>
  <c r="G177" i="1"/>
  <c r="J26" i="1"/>
  <c r="G26" i="1" s="1"/>
  <c r="J27" i="1"/>
  <c r="J28" i="1"/>
  <c r="G28" i="1" s="1"/>
  <c r="J24" i="1"/>
  <c r="I58" i="1" l="1"/>
  <c r="I59" i="1"/>
  <c r="I60" i="1"/>
  <c r="I19" i="1" s="1"/>
  <c r="I61" i="1"/>
  <c r="I20" i="1" s="1"/>
  <c r="I18" i="1"/>
  <c r="G27" i="1"/>
  <c r="G39" i="1"/>
  <c r="G40" i="1"/>
  <c r="G41" i="1"/>
  <c r="G43" i="1"/>
  <c r="G44" i="1"/>
  <c r="G38" i="1"/>
  <c r="G34" i="1"/>
  <c r="G37" i="1" s="1"/>
  <c r="G36" i="1"/>
  <c r="J60" i="1"/>
  <c r="J61" i="1"/>
  <c r="J59" i="1"/>
  <c r="J165" i="1"/>
  <c r="J169" i="1" s="1"/>
  <c r="G166" i="1"/>
  <c r="G167" i="1"/>
  <c r="G168" i="1"/>
  <c r="G165" i="1"/>
  <c r="J140" i="1"/>
  <c r="J141" i="1"/>
  <c r="J20" i="1" s="1"/>
  <c r="J139" i="1"/>
  <c r="J18" i="1" s="1"/>
  <c r="G137" i="1"/>
  <c r="J138" i="1"/>
  <c r="G85" i="1"/>
  <c r="G84" i="1"/>
  <c r="G83" i="1"/>
  <c r="G82" i="1"/>
  <c r="K61" i="1"/>
  <c r="H61" i="1"/>
  <c r="K58" i="1"/>
  <c r="J58" i="1"/>
  <c r="J17" i="1" s="1"/>
  <c r="H58" i="1"/>
  <c r="J19" i="1" l="1"/>
  <c r="G61" i="1"/>
  <c r="G58" i="1"/>
  <c r="I17" i="1"/>
  <c r="G45" i="1"/>
  <c r="G102" i="1"/>
  <c r="J102" i="1"/>
  <c r="G94" i="1"/>
  <c r="J94" i="1"/>
  <c r="G81" i="1" l="1"/>
  <c r="G185" i="1" l="1"/>
  <c r="J137" i="1" l="1"/>
  <c r="H45" i="1"/>
  <c r="I45" i="1"/>
  <c r="K45" i="1"/>
  <c r="H37" i="1"/>
  <c r="I37" i="1"/>
  <c r="K37" i="1"/>
  <c r="G80" i="1" l="1"/>
  <c r="J56" i="1" l="1"/>
  <c r="G56" i="1"/>
  <c r="J136" i="1"/>
  <c r="J161" i="1"/>
  <c r="G161" i="1"/>
  <c r="G126" i="1" l="1"/>
  <c r="J47" i="1"/>
  <c r="J53" i="1" s="1"/>
  <c r="G79" i="1" l="1"/>
  <c r="H110" i="1" l="1"/>
  <c r="I110" i="1"/>
  <c r="J110" i="1"/>
  <c r="G55" i="1" l="1"/>
  <c r="K55" i="1"/>
  <c r="H55" i="1"/>
  <c r="I55" i="1"/>
  <c r="J55" i="1"/>
  <c r="H135" i="1"/>
  <c r="H60" i="1" s="1"/>
  <c r="I135" i="1"/>
  <c r="J135" i="1"/>
  <c r="K135" i="1"/>
  <c r="K60" i="1" s="1"/>
  <c r="G110" i="1"/>
  <c r="G60" i="1" l="1"/>
  <c r="I14" i="1"/>
  <c r="K16" i="1"/>
  <c r="J14" i="1"/>
  <c r="H16" i="1"/>
  <c r="H86" i="1"/>
  <c r="J86" i="1"/>
  <c r="K86" i="1"/>
  <c r="G86" i="1"/>
  <c r="H57" i="1" l="1"/>
  <c r="I57" i="1"/>
  <c r="J57" i="1"/>
  <c r="K57" i="1"/>
  <c r="H56" i="1"/>
  <c r="I56" i="1"/>
  <c r="K56" i="1"/>
  <c r="H161" i="1"/>
  <c r="I161" i="1"/>
  <c r="K161" i="1"/>
  <c r="H134" i="1"/>
  <c r="I134" i="1"/>
  <c r="J134" i="1"/>
  <c r="K134" i="1"/>
  <c r="G134" i="1"/>
  <c r="J16" i="1" l="1"/>
  <c r="G57" i="1"/>
  <c r="H15" i="1"/>
  <c r="H17" i="1"/>
  <c r="K15" i="1"/>
  <c r="K17" i="1"/>
  <c r="K18" i="1"/>
  <c r="K19" i="1"/>
  <c r="H18" i="1"/>
  <c r="G18" i="1" s="1"/>
  <c r="H19" i="1"/>
  <c r="G19" i="1" s="1"/>
  <c r="K14" i="1"/>
  <c r="H14" i="1"/>
  <c r="H126" i="1"/>
  <c r="I126" i="1"/>
  <c r="K126" i="1"/>
  <c r="G14" i="1" l="1"/>
  <c r="G17" i="1"/>
  <c r="I62" i="1"/>
  <c r="H20" i="1"/>
  <c r="H59" i="1"/>
  <c r="H62" i="1" s="1"/>
  <c r="K20" i="1"/>
  <c r="K59" i="1"/>
  <c r="K62" i="1" s="1"/>
  <c r="J70" i="1"/>
  <c r="G70" i="1"/>
  <c r="J78" i="1"/>
  <c r="G78" i="1"/>
  <c r="G20" i="1" l="1"/>
  <c r="G59" i="1"/>
  <c r="G62" i="1" s="1"/>
  <c r="G169" i="1"/>
  <c r="J150" i="1"/>
  <c r="G150" i="1"/>
  <c r="J158" i="1"/>
  <c r="G158" i="1"/>
  <c r="J118" i="1"/>
  <c r="G118" i="1"/>
  <c r="J23" i="1" l="1"/>
  <c r="I23" i="1"/>
  <c r="I24" i="1"/>
  <c r="G24" i="1" l="1"/>
  <c r="I16" i="1"/>
  <c r="G16" i="1" s="1"/>
  <c r="I15" i="1"/>
  <c r="G23" i="1"/>
  <c r="J15" i="1"/>
  <c r="G142" i="1"/>
  <c r="I29" i="1"/>
  <c r="J142" i="1"/>
  <c r="G15" i="1" l="1"/>
  <c r="G21" i="1" s="1"/>
  <c r="I21" i="1"/>
  <c r="J126" i="1"/>
  <c r="J62" i="1" s="1"/>
  <c r="G29" i="1"/>
  <c r="J29" i="1" l="1"/>
  <c r="J21" i="1"/>
</calcChain>
</file>

<file path=xl/sharedStrings.xml><?xml version="1.0" encoding="utf-8"?>
<sst xmlns="http://schemas.openxmlformats.org/spreadsheetml/2006/main" count="106" uniqueCount="95">
  <si>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</si>
  <si>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</si>
  <si>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</si>
  <si>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</si>
  <si>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</si>
  <si>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</si>
  <si>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</si>
  <si>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</si>
  <si>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</si>
  <si>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</si>
  <si>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</si>
  <si>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</si>
  <si>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</si>
  <si>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</si>
  <si>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</si>
  <si>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</si>
  <si>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</si>
  <si>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</si>
  <si>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</si>
  <si>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</si>
  <si>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</si>
  <si>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</si>
  <si>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</si>
  <si>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</si>
  <si>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</si>
  <si>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</si>
  <si>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</si>
  <si>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</si>
  <si>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</si>
  <si>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</si>
  <si>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</si>
  <si>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</si>
  <si>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</si>
  <si>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</si>
  <si>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</si>
  <si>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</si>
  <si>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</si>
  <si>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</si>
  <si>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</si>
  <si>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</si>
  <si>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</si>
  <si>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</si>
  <si>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</si>
  <si>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</si>
  <si>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</si>
  <si>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</si>
  <si>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</si>
  <si>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</si>
  <si>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</si>
  <si>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</si>
  <si>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</si>
  <si>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</si>
  <si>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</si>
  <si>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</si>
  <si>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</si>
  <si>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</si>
  <si>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</si>
  <si>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</si>
  <si>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</si>
  <si>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</si>
  <si>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</si>
  <si>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</si>
  <si>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</si>
  <si>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</si>
  <si>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</si>
  <si>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</si>
  <si>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</si>
  <si>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</si>
  <si>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</si>
  <si>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</si>
  <si>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</si>
  <si>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</si>
  <si>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</si>
  <si>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</si>
  <si>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</si>
  <si>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</si>
  <si>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</si>
  <si>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</si>
  <si>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</si>
  <si>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</si>
  <si>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</si>
  <si>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</si>
  <si>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</si>
  <si>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</si>
  <si>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</si>
  <si>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</si>
  <si>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</si>
  <si>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</si>
  <si>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</si>
  <si>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</si>
  <si>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</si>
  <si>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</si>
  <si>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Комитет по культуре, делам молодежи и спорту администрации Киришского муниципального района; Комитет по образованию Киришского района;                                                                                   сектор правопорядка и безопасности администрации Киришского муниципального района</t>
  </si>
  <si>
    <t>Приложение №  к постановлению</t>
  </si>
  <si>
    <t xml:space="preserve"> от 19.10.2020 №  1884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</si>
</sst>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"/>
  <sheetViews>
    <sheetView tabSelected="1" zoomScaleNormal="100" workbookViewId="0">
      <selection sqref="A1:K1"/>
    </sheetView>
  </sheetViews>
  <sheetFormatPr defaultRowHeight="15" x14ac:dyDescent="0.25"/>
  <cols>
    <col min="1" max="1" width="8.85546875" style="19"/>
    <col min="2" max="2" width="18.7109375" style="19" customWidth="1"/>
    <col min="3" max="3" width="28.28515625" style="19" customWidth="1"/>
    <col min="4" max="4" width="11.140625" style="19" customWidth="1"/>
    <col min="5" max="5" width="11" style="19" customWidth="1"/>
    <col min="6" max="6" width="11.42578125" style="19" customWidth="1"/>
    <col min="7" max="7" width="11.5703125" style="19" customWidth="1"/>
    <col min="8" max="8" width="12" style="19" customWidth="1"/>
    <col min="9" max="9" width="12.85546875" style="19" customWidth="1"/>
    <col min="10" max="10" width="14.140625" style="19" customWidth="1"/>
    <col min="11" max="11" width="8.85546875" style="19"/>
  </cols>
  <sheetData>
    <row r="1" spans="1:11" ht="15.75" x14ac:dyDescent="0.25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5" customHeight="1" x14ac:dyDescent="0.25">
      <c r="A2" s="90" t="s">
        <v>94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3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25">
      <c r="A4" s="50" t="s">
        <v>82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5.75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ht="15.75" thickBo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27.75" customHeight="1" thickBot="1" x14ac:dyDescent="0.3">
      <c r="A9" s="81" t="s">
        <v>2</v>
      </c>
      <c r="B9" s="81" t="s">
        <v>3</v>
      </c>
      <c r="C9" s="81" t="s">
        <v>4</v>
      </c>
      <c r="D9" s="91" t="s">
        <v>5</v>
      </c>
      <c r="E9" s="92"/>
      <c r="F9" s="81" t="s">
        <v>6</v>
      </c>
      <c r="G9" s="84" t="s">
        <v>7</v>
      </c>
      <c r="H9" s="85"/>
      <c r="I9" s="85"/>
      <c r="J9" s="85"/>
      <c r="K9" s="86"/>
    </row>
    <row r="10" spans="1:11" ht="15.75" thickBot="1" x14ac:dyDescent="0.3">
      <c r="A10" s="82"/>
      <c r="B10" s="82"/>
      <c r="C10" s="82"/>
      <c r="D10" s="93"/>
      <c r="E10" s="94"/>
      <c r="F10" s="82"/>
      <c r="G10" s="84" t="s">
        <v>8</v>
      </c>
      <c r="H10" s="85"/>
      <c r="I10" s="85"/>
      <c r="J10" s="85"/>
      <c r="K10" s="86"/>
    </row>
    <row r="11" spans="1:11" ht="15.75" thickBot="1" x14ac:dyDescent="0.3">
      <c r="A11" s="82"/>
      <c r="B11" s="82"/>
      <c r="C11" s="82"/>
      <c r="D11" s="95"/>
      <c r="E11" s="96"/>
      <c r="F11" s="82"/>
      <c r="G11" s="81" t="s">
        <v>9</v>
      </c>
      <c r="H11" s="84" t="s">
        <v>10</v>
      </c>
      <c r="I11" s="85"/>
      <c r="J11" s="85"/>
      <c r="K11" s="86"/>
    </row>
    <row r="12" spans="1:11" ht="60.75" thickBot="1" x14ac:dyDescent="0.3">
      <c r="A12" s="83"/>
      <c r="B12" s="83"/>
      <c r="C12" s="83"/>
      <c r="D12" s="11" t="s">
        <v>11</v>
      </c>
      <c r="E12" s="11" t="s">
        <v>12</v>
      </c>
      <c r="F12" s="83"/>
      <c r="G12" s="83"/>
      <c r="H12" s="11" t="s">
        <v>13</v>
      </c>
      <c r="I12" s="11" t="s">
        <v>14</v>
      </c>
      <c r="J12" s="11" t="s">
        <v>15</v>
      </c>
      <c r="K12" s="11" t="s">
        <v>16</v>
      </c>
    </row>
    <row r="13" spans="1:11" ht="15.75" thickBot="1" x14ac:dyDescent="0.3">
      <c r="A13" s="10">
        <v>1</v>
      </c>
      <c r="B13" s="11" t="s">
        <v>17</v>
      </c>
      <c r="C13" s="11">
        <v>3</v>
      </c>
      <c r="D13" s="11" t="s">
        <v>18</v>
      </c>
      <c r="E13" s="11" t="s">
        <v>19</v>
      </c>
      <c r="F13" s="11" t="s">
        <v>20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</row>
    <row r="14" spans="1:11" ht="30.75" customHeight="1" thickBot="1" x14ac:dyDescent="0.3">
      <c r="A14" s="40"/>
      <c r="B14" s="72" t="s">
        <v>21</v>
      </c>
      <c r="C14" s="73"/>
      <c r="D14" s="40">
        <v>2018</v>
      </c>
      <c r="E14" s="40">
        <v>2024</v>
      </c>
      <c r="F14" s="9">
        <v>2018</v>
      </c>
      <c r="G14" s="7">
        <f>SUM(H14:K14)</f>
        <v>48015.68</v>
      </c>
      <c r="H14" s="7">
        <f t="shared" ref="H14:K15" si="0">SUM(H22,H55,H135,H162)</f>
        <v>0</v>
      </c>
      <c r="I14" s="7">
        <f>I22+I55+I135+I162</f>
        <v>917.7</v>
      </c>
      <c r="J14" s="7">
        <f>SUM(J22,J55,J135,J162)</f>
        <v>47097.98</v>
      </c>
      <c r="K14" s="7">
        <f t="shared" si="0"/>
        <v>0</v>
      </c>
    </row>
    <row r="15" spans="1:11" ht="21.75" customHeight="1" thickBot="1" x14ac:dyDescent="0.3">
      <c r="A15" s="41"/>
      <c r="B15" s="74"/>
      <c r="C15" s="75"/>
      <c r="D15" s="41"/>
      <c r="E15" s="41"/>
      <c r="F15" s="9">
        <v>2019</v>
      </c>
      <c r="G15" s="7">
        <f t="shared" ref="G15:G17" si="1">SUM(H15:K15)</f>
        <v>55655.56</v>
      </c>
      <c r="H15" s="7">
        <f t="shared" si="0"/>
        <v>0</v>
      </c>
      <c r="I15" s="7">
        <f>SUM(I23,I56,I136,I163)</f>
        <v>704.8</v>
      </c>
      <c r="J15" s="7">
        <f t="shared" si="0"/>
        <v>54950.759999999995</v>
      </c>
      <c r="K15" s="7">
        <f t="shared" si="0"/>
        <v>0</v>
      </c>
    </row>
    <row r="16" spans="1:11" ht="21.75" customHeight="1" thickBot="1" x14ac:dyDescent="0.3">
      <c r="A16" s="41"/>
      <c r="B16" s="74"/>
      <c r="C16" s="75"/>
      <c r="D16" s="41"/>
      <c r="E16" s="41"/>
      <c r="F16" s="21">
        <v>2020</v>
      </c>
      <c r="G16" s="7">
        <f t="shared" si="1"/>
        <v>48145.51</v>
      </c>
      <c r="H16" s="7">
        <f>SUM(H22,H55,H135,H162)</f>
        <v>0</v>
      </c>
      <c r="I16" s="7">
        <f>I24+I57+I137+I164</f>
        <v>1404.01</v>
      </c>
      <c r="J16" s="7">
        <f>J24+J57+J137+J164</f>
        <v>46741.5</v>
      </c>
      <c r="K16" s="7">
        <f>SUM(K22,K55,K135,K162)</f>
        <v>0</v>
      </c>
    </row>
    <row r="17" spans="1:11" ht="21.75" customHeight="1" thickBot="1" x14ac:dyDescent="0.3">
      <c r="A17" s="41"/>
      <c r="B17" s="74"/>
      <c r="C17" s="75"/>
      <c r="D17" s="41"/>
      <c r="E17" s="41"/>
      <c r="F17" s="21">
        <v>2021</v>
      </c>
      <c r="G17" s="7">
        <f t="shared" si="1"/>
        <v>52446.34</v>
      </c>
      <c r="H17" s="7">
        <f>SUM(H23,H56,H136,H163)</f>
        <v>0</v>
      </c>
      <c r="I17" s="7">
        <f>SUM(I25,I58,I138,I165)</f>
        <v>0</v>
      </c>
      <c r="J17" s="7">
        <f>SUM(J25,J58,J138,J165)</f>
        <v>52446.34</v>
      </c>
      <c r="K17" s="7">
        <f>SUM(K23,K56,K136,K163)</f>
        <v>0</v>
      </c>
    </row>
    <row r="18" spans="1:11" ht="25.5" customHeight="1" thickBot="1" x14ac:dyDescent="0.3">
      <c r="A18" s="41"/>
      <c r="B18" s="74"/>
      <c r="C18" s="75"/>
      <c r="D18" s="41"/>
      <c r="E18" s="41"/>
      <c r="F18" s="9">
        <v>2022</v>
      </c>
      <c r="G18" s="7">
        <f>SUM(H18:K18)</f>
        <v>52451.739999999991</v>
      </c>
      <c r="H18" s="7">
        <f>SUM(H24,H57,H137,H164)</f>
        <v>0</v>
      </c>
      <c r="I18" s="7">
        <f t="shared" ref="I18" si="2">SUM(I26,I59,I139,I166)</f>
        <v>0</v>
      </c>
      <c r="J18" s="7">
        <f>SUM(J26,J59,J139,J166)</f>
        <v>52451.739999999991</v>
      </c>
      <c r="K18" s="7">
        <f>SUM(K24,K57,K137,K164)</f>
        <v>0</v>
      </c>
    </row>
    <row r="19" spans="1:11" ht="25.5" customHeight="1" thickBot="1" x14ac:dyDescent="0.3">
      <c r="A19" s="41"/>
      <c r="B19" s="74"/>
      <c r="C19" s="75"/>
      <c r="D19" s="41"/>
      <c r="E19" s="41"/>
      <c r="F19" s="21">
        <v>2023</v>
      </c>
      <c r="G19" s="7">
        <f>SUM(H19:K19)</f>
        <v>52452.09</v>
      </c>
      <c r="H19" s="7">
        <f>SUM(H24,H57,H137,H164)</f>
        <v>0</v>
      </c>
      <c r="I19" s="7">
        <f>SUM(I27,I60,I140,I167)</f>
        <v>0</v>
      </c>
      <c r="J19" s="7">
        <f t="shared" ref="J19:J20" si="3">SUM(J27,J60,J140,J167)</f>
        <v>52452.09</v>
      </c>
      <c r="K19" s="7">
        <f>SUM(K24,K57,K137,K164)</f>
        <v>0</v>
      </c>
    </row>
    <row r="20" spans="1:11" ht="24" customHeight="1" thickBot="1" x14ac:dyDescent="0.3">
      <c r="A20" s="42"/>
      <c r="B20" s="76"/>
      <c r="C20" s="77"/>
      <c r="D20" s="42"/>
      <c r="E20" s="42"/>
      <c r="F20" s="9">
        <v>2024</v>
      </c>
      <c r="G20" s="7">
        <f>SUM(H20:K20)</f>
        <v>52457.039999999994</v>
      </c>
      <c r="H20" s="7">
        <f>SUM(H28,H61,H141,H168)</f>
        <v>0</v>
      </c>
      <c r="I20" s="7">
        <f>SUM(I28,I61,I141,I168)</f>
        <v>0</v>
      </c>
      <c r="J20" s="7">
        <f t="shared" si="3"/>
        <v>52457.039999999994</v>
      </c>
      <c r="K20" s="7">
        <f>SUM(K28,K61,K141,K168)</f>
        <v>0</v>
      </c>
    </row>
    <row r="21" spans="1:11" ht="15.75" thickBot="1" x14ac:dyDescent="0.3">
      <c r="A21" s="37" t="s">
        <v>22</v>
      </c>
      <c r="B21" s="38"/>
      <c r="C21" s="38"/>
      <c r="D21" s="38"/>
      <c r="E21" s="38"/>
      <c r="F21" s="39"/>
      <c r="G21" s="12">
        <f>SUM(G14:G20)</f>
        <v>361623.95999999996</v>
      </c>
      <c r="H21" s="12">
        <v>0</v>
      </c>
      <c r="I21" s="12">
        <f>SUM(I14:I20)</f>
        <v>3026.51</v>
      </c>
      <c r="J21" s="12">
        <f>SUM(J14:J20)</f>
        <v>358597.44999999995</v>
      </c>
      <c r="K21" s="7">
        <v>0</v>
      </c>
    </row>
    <row r="22" spans="1:11" ht="15.75" thickBot="1" x14ac:dyDescent="0.3">
      <c r="A22" s="40" t="s">
        <v>83</v>
      </c>
      <c r="B22" s="72" t="s">
        <v>23</v>
      </c>
      <c r="C22" s="73"/>
      <c r="D22" s="40">
        <v>2018</v>
      </c>
      <c r="E22" s="40">
        <v>2024</v>
      </c>
      <c r="F22" s="23">
        <v>2018</v>
      </c>
      <c r="G22" s="13">
        <f>SUM(H22:K22)</f>
        <v>2132.17</v>
      </c>
      <c r="H22" s="13">
        <v>0</v>
      </c>
      <c r="I22" s="13">
        <f>SUM(I30,I38,I46)</f>
        <v>103.6</v>
      </c>
      <c r="J22" s="13">
        <f>SUM(J30,J38,J46)</f>
        <v>2028.5700000000002</v>
      </c>
      <c r="K22" s="13">
        <v>0</v>
      </c>
    </row>
    <row r="23" spans="1:11" ht="15.75" thickBot="1" x14ac:dyDescent="0.3">
      <c r="A23" s="41"/>
      <c r="B23" s="74"/>
      <c r="C23" s="75"/>
      <c r="D23" s="41"/>
      <c r="E23" s="41"/>
      <c r="F23" s="23">
        <v>2019</v>
      </c>
      <c r="G23" s="13">
        <f>SUM(H23:K23)</f>
        <v>2143.61</v>
      </c>
      <c r="H23" s="13">
        <v>0</v>
      </c>
      <c r="I23" s="13">
        <f t="shared" ref="I23:J24" si="4">SUM(I31,I39,I47)</f>
        <v>0</v>
      </c>
      <c r="J23" s="13">
        <f t="shared" si="4"/>
        <v>2143.61</v>
      </c>
      <c r="K23" s="13">
        <v>0</v>
      </c>
    </row>
    <row r="24" spans="1:11" ht="15.75" thickBot="1" x14ac:dyDescent="0.3">
      <c r="A24" s="41"/>
      <c r="B24" s="74"/>
      <c r="C24" s="75"/>
      <c r="D24" s="41"/>
      <c r="E24" s="41"/>
      <c r="F24" s="23">
        <v>2020</v>
      </c>
      <c r="G24" s="13">
        <f>SUM(H24:K24)</f>
        <v>2000.5800000000002</v>
      </c>
      <c r="H24" s="13">
        <v>0</v>
      </c>
      <c r="I24" s="13">
        <f t="shared" si="4"/>
        <v>0</v>
      </c>
      <c r="J24" s="13">
        <f>SUM(J32,J40,J48)</f>
        <v>2000.5800000000002</v>
      </c>
      <c r="K24" s="13">
        <v>0</v>
      </c>
    </row>
    <row r="25" spans="1:11" ht="15.75" thickBot="1" x14ac:dyDescent="0.3">
      <c r="A25" s="41"/>
      <c r="B25" s="74"/>
      <c r="C25" s="75"/>
      <c r="D25" s="41"/>
      <c r="E25" s="41"/>
      <c r="F25" s="23">
        <v>2021</v>
      </c>
      <c r="G25" s="13">
        <f>SUM(H25:J25)</f>
        <v>2262.4299999999998</v>
      </c>
      <c r="H25" s="13">
        <v>0</v>
      </c>
      <c r="I25" s="13">
        <f>I33+I41+I49</f>
        <v>0</v>
      </c>
      <c r="J25" s="13">
        <f>SUM(J33,J41,J49)</f>
        <v>2262.4299999999998</v>
      </c>
      <c r="K25" s="13">
        <v>0</v>
      </c>
    </row>
    <row r="26" spans="1:11" ht="15.75" thickBot="1" x14ac:dyDescent="0.3">
      <c r="A26" s="41"/>
      <c r="B26" s="74"/>
      <c r="C26" s="75"/>
      <c r="D26" s="41"/>
      <c r="E26" s="41"/>
      <c r="F26" s="23">
        <v>2022</v>
      </c>
      <c r="G26" s="13">
        <f>SUM(H26:J26)</f>
        <v>2267.83</v>
      </c>
      <c r="H26" s="13">
        <v>0</v>
      </c>
      <c r="I26" s="13">
        <f>SUM(I34,I42,I50)</f>
        <v>0</v>
      </c>
      <c r="J26" s="13">
        <f t="shared" ref="J26:J28" si="5">SUM(J34,J42,J50)</f>
        <v>2267.83</v>
      </c>
      <c r="K26" s="13">
        <v>0</v>
      </c>
    </row>
    <row r="27" spans="1:11" ht="15.75" thickBot="1" x14ac:dyDescent="0.3">
      <c r="A27" s="41"/>
      <c r="B27" s="74"/>
      <c r="C27" s="75"/>
      <c r="D27" s="41"/>
      <c r="E27" s="41"/>
      <c r="F27" s="23">
        <v>2023</v>
      </c>
      <c r="G27" s="13">
        <f t="shared" ref="G27" si="6">SUM(H27:J27)</f>
        <v>2268.1799999999998</v>
      </c>
      <c r="H27" s="13">
        <v>0</v>
      </c>
      <c r="I27" s="13">
        <f>SUM(I35,I43,I51)</f>
        <v>0</v>
      </c>
      <c r="J27" s="13">
        <f t="shared" si="5"/>
        <v>2268.1799999999998</v>
      </c>
      <c r="K27" s="13">
        <v>0</v>
      </c>
    </row>
    <row r="28" spans="1:11" ht="15.75" thickBot="1" x14ac:dyDescent="0.3">
      <c r="A28" s="42"/>
      <c r="B28" s="76"/>
      <c r="C28" s="77"/>
      <c r="D28" s="42"/>
      <c r="E28" s="42"/>
      <c r="F28" s="23">
        <v>2024</v>
      </c>
      <c r="G28" s="13">
        <f>SUM(H28:J28)</f>
        <v>2273.13</v>
      </c>
      <c r="H28" s="13">
        <v>0</v>
      </c>
      <c r="I28" s="13">
        <f>SUM(I36,I44,I52)</f>
        <v>0</v>
      </c>
      <c r="J28" s="13">
        <f t="shared" si="5"/>
        <v>2273.13</v>
      </c>
      <c r="K28" s="13">
        <v>0</v>
      </c>
    </row>
    <row r="29" spans="1:11" ht="15.75" thickBot="1" x14ac:dyDescent="0.3">
      <c r="A29" s="37" t="s">
        <v>24</v>
      </c>
      <c r="B29" s="38"/>
      <c r="C29" s="38"/>
      <c r="D29" s="38"/>
      <c r="E29" s="38"/>
      <c r="F29" s="39"/>
      <c r="G29" s="13">
        <f>SUM(G22:G28)</f>
        <v>15347.93</v>
      </c>
      <c r="H29" s="13">
        <v>0</v>
      </c>
      <c r="I29" s="13">
        <f>SUM(I22:I28)</f>
        <v>103.6</v>
      </c>
      <c r="J29" s="13">
        <f>SUM(J22:J28)</f>
        <v>15244.330000000002</v>
      </c>
      <c r="K29" s="13">
        <v>0</v>
      </c>
    </row>
    <row r="30" spans="1:11" ht="32.25" customHeight="1" thickBot="1" x14ac:dyDescent="0.3">
      <c r="A30" s="40" t="s">
        <v>25</v>
      </c>
      <c r="B30" s="87" t="s">
        <v>26</v>
      </c>
      <c r="C30" s="40" t="s">
        <v>65</v>
      </c>
      <c r="D30" s="40">
        <v>2018</v>
      </c>
      <c r="E30" s="40">
        <v>2024</v>
      </c>
      <c r="F30" s="23">
        <v>2018</v>
      </c>
      <c r="G30" s="13">
        <f>SUM(H30:K30)</f>
        <v>1221.68</v>
      </c>
      <c r="H30" s="13">
        <v>0</v>
      </c>
      <c r="I30" s="13">
        <v>0</v>
      </c>
      <c r="J30" s="13">
        <v>1221.68</v>
      </c>
      <c r="K30" s="13">
        <v>0</v>
      </c>
    </row>
    <row r="31" spans="1:11" ht="36.75" customHeight="1" thickBot="1" x14ac:dyDescent="0.3">
      <c r="A31" s="41"/>
      <c r="B31" s="88"/>
      <c r="C31" s="41"/>
      <c r="D31" s="41"/>
      <c r="E31" s="41"/>
      <c r="F31" s="23">
        <v>2019</v>
      </c>
      <c r="G31" s="13">
        <f>SUM(H31:K31)</f>
        <v>1290.7</v>
      </c>
      <c r="H31" s="13">
        <v>0</v>
      </c>
      <c r="I31" s="13">
        <v>0</v>
      </c>
      <c r="J31" s="13">
        <v>1290.7</v>
      </c>
      <c r="K31" s="13">
        <v>0</v>
      </c>
    </row>
    <row r="32" spans="1:11" ht="33.75" customHeight="1" thickBot="1" x14ac:dyDescent="0.3">
      <c r="A32" s="41"/>
      <c r="B32" s="88"/>
      <c r="C32" s="41"/>
      <c r="D32" s="41"/>
      <c r="E32" s="41"/>
      <c r="F32" s="23">
        <v>2020</v>
      </c>
      <c r="G32" s="13">
        <v>1239.67</v>
      </c>
      <c r="H32" s="13">
        <v>0</v>
      </c>
      <c r="I32" s="13">
        <v>0</v>
      </c>
      <c r="J32" s="13">
        <v>1239.67</v>
      </c>
      <c r="K32" s="13">
        <v>0</v>
      </c>
    </row>
    <row r="33" spans="1:11" ht="33.75" customHeight="1" thickBot="1" x14ac:dyDescent="0.3">
      <c r="A33" s="41"/>
      <c r="B33" s="88"/>
      <c r="C33" s="41"/>
      <c r="D33" s="41"/>
      <c r="E33" s="41"/>
      <c r="F33" s="23">
        <v>2021</v>
      </c>
      <c r="G33" s="13">
        <f>SUM(H33:K33)</f>
        <v>1311.73</v>
      </c>
      <c r="H33" s="13">
        <v>0</v>
      </c>
      <c r="I33" s="13">
        <v>0</v>
      </c>
      <c r="J33" s="13">
        <v>1311.73</v>
      </c>
      <c r="K33" s="13">
        <v>0</v>
      </c>
    </row>
    <row r="34" spans="1:11" ht="33.75" customHeight="1" thickBot="1" x14ac:dyDescent="0.3">
      <c r="A34" s="41"/>
      <c r="B34" s="88"/>
      <c r="C34" s="41"/>
      <c r="D34" s="41"/>
      <c r="E34" s="41"/>
      <c r="F34" s="23">
        <v>2022</v>
      </c>
      <c r="G34" s="13">
        <f t="shared" ref="G34:G36" si="7">SUM(H34:K34)</f>
        <v>1311.73</v>
      </c>
      <c r="H34" s="13">
        <v>0</v>
      </c>
      <c r="I34" s="13">
        <v>0</v>
      </c>
      <c r="J34" s="13">
        <v>1311.73</v>
      </c>
      <c r="K34" s="13">
        <v>0</v>
      </c>
    </row>
    <row r="35" spans="1:11" ht="33.75" customHeight="1" thickBot="1" x14ac:dyDescent="0.3">
      <c r="A35" s="41"/>
      <c r="B35" s="88"/>
      <c r="C35" s="41"/>
      <c r="D35" s="41"/>
      <c r="E35" s="41"/>
      <c r="F35" s="23">
        <v>2023</v>
      </c>
      <c r="G35" s="13">
        <f>SUM(H35:K35)</f>
        <v>1311.73</v>
      </c>
      <c r="H35" s="13">
        <v>0</v>
      </c>
      <c r="I35" s="13">
        <v>0</v>
      </c>
      <c r="J35" s="13">
        <v>1311.73</v>
      </c>
      <c r="K35" s="13">
        <v>0</v>
      </c>
    </row>
    <row r="36" spans="1:11" ht="31.5" customHeight="1" thickBot="1" x14ac:dyDescent="0.3">
      <c r="A36" s="42"/>
      <c r="B36" s="89"/>
      <c r="C36" s="42"/>
      <c r="D36" s="42"/>
      <c r="E36" s="42"/>
      <c r="F36" s="23">
        <v>2024</v>
      </c>
      <c r="G36" s="13">
        <f t="shared" si="7"/>
        <v>1311.73</v>
      </c>
      <c r="H36" s="13">
        <v>0</v>
      </c>
      <c r="I36" s="13">
        <v>0</v>
      </c>
      <c r="J36" s="13">
        <v>1311.73</v>
      </c>
      <c r="K36" s="13">
        <v>0</v>
      </c>
    </row>
    <row r="37" spans="1:11" ht="30.75" customHeight="1" thickBot="1" x14ac:dyDescent="0.3">
      <c r="A37" s="37" t="s">
        <v>85</v>
      </c>
      <c r="B37" s="38"/>
      <c r="C37" s="38"/>
      <c r="D37" s="38"/>
      <c r="E37" s="38"/>
      <c r="F37" s="73"/>
      <c r="G37" s="14">
        <f>SUM(G30:G36)</f>
        <v>8998.9699999999993</v>
      </c>
      <c r="H37" s="14">
        <f t="shared" ref="H37:K37" si="8">SUM(H30:H36)</f>
        <v>0</v>
      </c>
      <c r="I37" s="14">
        <f t="shared" si="8"/>
        <v>0</v>
      </c>
      <c r="J37" s="14">
        <f>SUM(J30:J36)</f>
        <v>8998.9699999999993</v>
      </c>
      <c r="K37" s="14">
        <f t="shared" si="8"/>
        <v>0</v>
      </c>
    </row>
    <row r="38" spans="1:11" ht="27.75" customHeight="1" thickBot="1" x14ac:dyDescent="0.3">
      <c r="A38" s="40" t="s">
        <v>84</v>
      </c>
      <c r="B38" s="87" t="s">
        <v>27</v>
      </c>
      <c r="C38" s="40" t="s">
        <v>28</v>
      </c>
      <c r="D38" s="40">
        <v>2018</v>
      </c>
      <c r="E38" s="40">
        <v>2024</v>
      </c>
      <c r="F38" s="8">
        <v>2018</v>
      </c>
      <c r="G38" s="15">
        <f>SUM(H38:K38)</f>
        <v>339.19</v>
      </c>
      <c r="H38" s="15">
        <v>0</v>
      </c>
      <c r="I38" s="15">
        <v>0</v>
      </c>
      <c r="J38" s="15">
        <v>339.19</v>
      </c>
      <c r="K38" s="15">
        <v>0</v>
      </c>
    </row>
    <row r="39" spans="1:11" ht="24" customHeight="1" thickBot="1" x14ac:dyDescent="0.3">
      <c r="A39" s="41"/>
      <c r="B39" s="88"/>
      <c r="C39" s="41"/>
      <c r="D39" s="41"/>
      <c r="E39" s="41"/>
      <c r="F39" s="23">
        <v>2019</v>
      </c>
      <c r="G39" s="15">
        <f t="shared" ref="G39:G44" si="9">SUM(H39:K39)</f>
        <v>333.25</v>
      </c>
      <c r="H39" s="13">
        <v>0</v>
      </c>
      <c r="I39" s="13">
        <v>0</v>
      </c>
      <c r="J39" s="13">
        <v>333.25</v>
      </c>
      <c r="K39" s="13">
        <v>0</v>
      </c>
    </row>
    <row r="40" spans="1:11" ht="26.25" customHeight="1" thickBot="1" x14ac:dyDescent="0.3">
      <c r="A40" s="41"/>
      <c r="B40" s="88"/>
      <c r="C40" s="41"/>
      <c r="D40" s="41"/>
      <c r="E40" s="41"/>
      <c r="F40" s="23">
        <v>2020</v>
      </c>
      <c r="G40" s="15">
        <f t="shared" si="9"/>
        <v>247.41</v>
      </c>
      <c r="H40" s="13">
        <v>0</v>
      </c>
      <c r="I40" s="13">
        <v>0</v>
      </c>
      <c r="J40" s="13">
        <v>247.41</v>
      </c>
      <c r="K40" s="13">
        <v>0</v>
      </c>
    </row>
    <row r="41" spans="1:11" ht="26.25" customHeight="1" thickBot="1" x14ac:dyDescent="0.3">
      <c r="A41" s="41"/>
      <c r="B41" s="88"/>
      <c r="C41" s="41"/>
      <c r="D41" s="41"/>
      <c r="E41" s="41"/>
      <c r="F41" s="23">
        <v>2021</v>
      </c>
      <c r="G41" s="15">
        <f t="shared" si="9"/>
        <v>360.81</v>
      </c>
      <c r="H41" s="13">
        <v>0</v>
      </c>
      <c r="I41" s="13">
        <v>0</v>
      </c>
      <c r="J41" s="13">
        <v>360.81</v>
      </c>
      <c r="K41" s="13">
        <v>0</v>
      </c>
    </row>
    <row r="42" spans="1:11" ht="26.25" customHeight="1" thickBot="1" x14ac:dyDescent="0.3">
      <c r="A42" s="41"/>
      <c r="B42" s="88"/>
      <c r="C42" s="41"/>
      <c r="D42" s="41"/>
      <c r="E42" s="41"/>
      <c r="F42" s="23">
        <v>2022</v>
      </c>
      <c r="G42" s="15">
        <f>SUM(H42:K42)</f>
        <v>360.81</v>
      </c>
      <c r="H42" s="13">
        <v>0</v>
      </c>
      <c r="I42" s="13">
        <v>0</v>
      </c>
      <c r="J42" s="13">
        <v>360.81</v>
      </c>
      <c r="K42" s="13">
        <v>0</v>
      </c>
    </row>
    <row r="43" spans="1:11" ht="26.25" customHeight="1" thickBot="1" x14ac:dyDescent="0.3">
      <c r="A43" s="41"/>
      <c r="B43" s="88"/>
      <c r="C43" s="41"/>
      <c r="D43" s="41"/>
      <c r="E43" s="41"/>
      <c r="F43" s="23">
        <v>2023</v>
      </c>
      <c r="G43" s="15">
        <f t="shared" si="9"/>
        <v>360.81</v>
      </c>
      <c r="H43" s="13">
        <v>0</v>
      </c>
      <c r="I43" s="13">
        <v>0</v>
      </c>
      <c r="J43" s="13">
        <v>360.81</v>
      </c>
      <c r="K43" s="13">
        <v>0</v>
      </c>
    </row>
    <row r="44" spans="1:11" ht="27" customHeight="1" thickBot="1" x14ac:dyDescent="0.3">
      <c r="A44" s="42"/>
      <c r="B44" s="89"/>
      <c r="C44" s="42"/>
      <c r="D44" s="42"/>
      <c r="E44" s="42"/>
      <c r="F44" s="23">
        <v>2024</v>
      </c>
      <c r="G44" s="15">
        <f t="shared" si="9"/>
        <v>360.81</v>
      </c>
      <c r="H44" s="13">
        <v>0</v>
      </c>
      <c r="I44" s="13">
        <v>0</v>
      </c>
      <c r="J44" s="13">
        <v>360.81</v>
      </c>
      <c r="K44" s="13">
        <v>0</v>
      </c>
    </row>
    <row r="45" spans="1:11" ht="15.75" thickBot="1" x14ac:dyDescent="0.3">
      <c r="A45" s="37" t="s">
        <v>86</v>
      </c>
      <c r="B45" s="38"/>
      <c r="C45" s="38"/>
      <c r="D45" s="38"/>
      <c r="E45" s="38"/>
      <c r="F45" s="39"/>
      <c r="G45" s="13">
        <f>SUM(G38:G44)</f>
        <v>2363.09</v>
      </c>
      <c r="H45" s="13">
        <f t="shared" ref="H45:K45" si="10">SUM(H38:H44)</f>
        <v>0</v>
      </c>
      <c r="I45" s="13">
        <f t="shared" si="10"/>
        <v>0</v>
      </c>
      <c r="J45" s="13">
        <f>SUM(J38:J44)</f>
        <v>2363.09</v>
      </c>
      <c r="K45" s="13">
        <f t="shared" si="10"/>
        <v>0</v>
      </c>
    </row>
    <row r="46" spans="1:11" ht="28.5" customHeight="1" thickBot="1" x14ac:dyDescent="0.3">
      <c r="A46" s="40" t="s">
        <v>29</v>
      </c>
      <c r="B46" s="87" t="s">
        <v>30</v>
      </c>
      <c r="C46" s="40" t="s">
        <v>92</v>
      </c>
      <c r="D46" s="40">
        <v>2018</v>
      </c>
      <c r="E46" s="40">
        <v>2024</v>
      </c>
      <c r="F46" s="23">
        <v>2018</v>
      </c>
      <c r="G46" s="13">
        <f>SUM(H46:K46)</f>
        <v>571.29999999999995</v>
      </c>
      <c r="H46" s="13">
        <v>0</v>
      </c>
      <c r="I46" s="13">
        <v>103.6</v>
      </c>
      <c r="J46" s="13">
        <v>467.7</v>
      </c>
      <c r="K46" s="13">
        <v>0</v>
      </c>
    </row>
    <row r="47" spans="1:11" ht="28.5" customHeight="1" thickBot="1" x14ac:dyDescent="0.3">
      <c r="A47" s="41"/>
      <c r="B47" s="88"/>
      <c r="C47" s="41"/>
      <c r="D47" s="41"/>
      <c r="E47" s="41"/>
      <c r="F47" s="23">
        <v>2019</v>
      </c>
      <c r="G47" s="13">
        <v>519.66</v>
      </c>
      <c r="H47" s="13">
        <v>0</v>
      </c>
      <c r="I47" s="13">
        <v>0</v>
      </c>
      <c r="J47" s="13">
        <f>G47-I47</f>
        <v>519.66</v>
      </c>
      <c r="K47" s="13">
        <v>0</v>
      </c>
    </row>
    <row r="48" spans="1:11" ht="27" customHeight="1" thickBot="1" x14ac:dyDescent="0.3">
      <c r="A48" s="41"/>
      <c r="B48" s="88"/>
      <c r="C48" s="41"/>
      <c r="D48" s="41"/>
      <c r="E48" s="41"/>
      <c r="F48" s="23">
        <v>2020</v>
      </c>
      <c r="G48" s="13">
        <v>513.5</v>
      </c>
      <c r="H48" s="13">
        <v>0</v>
      </c>
      <c r="I48" s="13">
        <v>0</v>
      </c>
      <c r="J48" s="13">
        <v>513.5</v>
      </c>
      <c r="K48" s="13">
        <v>0</v>
      </c>
    </row>
    <row r="49" spans="1:13" ht="27" customHeight="1" thickBot="1" x14ac:dyDescent="0.3">
      <c r="A49" s="41"/>
      <c r="B49" s="88"/>
      <c r="C49" s="41"/>
      <c r="D49" s="41"/>
      <c r="E49" s="41"/>
      <c r="F49" s="23">
        <v>2021</v>
      </c>
      <c r="G49" s="13">
        <v>589.89</v>
      </c>
      <c r="H49" s="13">
        <v>0</v>
      </c>
      <c r="I49" s="13">
        <v>0</v>
      </c>
      <c r="J49" s="13">
        <v>589.89</v>
      </c>
      <c r="K49" s="13">
        <v>0</v>
      </c>
    </row>
    <row r="50" spans="1:13" ht="27" customHeight="1" thickBot="1" x14ac:dyDescent="0.3">
      <c r="A50" s="41"/>
      <c r="B50" s="88"/>
      <c r="C50" s="41"/>
      <c r="D50" s="41"/>
      <c r="E50" s="41"/>
      <c r="F50" s="23">
        <v>2022</v>
      </c>
      <c r="G50" s="13">
        <f>SUM(H50:K50)</f>
        <v>595.29</v>
      </c>
      <c r="H50" s="13">
        <v>0</v>
      </c>
      <c r="I50" s="13">
        <v>0</v>
      </c>
      <c r="J50" s="13">
        <v>595.29</v>
      </c>
      <c r="K50" s="13">
        <v>0</v>
      </c>
    </row>
    <row r="51" spans="1:13" ht="27" customHeight="1" thickBot="1" x14ac:dyDescent="0.3">
      <c r="A51" s="41"/>
      <c r="B51" s="88"/>
      <c r="C51" s="41"/>
      <c r="D51" s="41"/>
      <c r="E51" s="41"/>
      <c r="F51" s="23">
        <v>2023</v>
      </c>
      <c r="G51" s="13">
        <f>SUM(H51:K51)</f>
        <v>595.64</v>
      </c>
      <c r="H51" s="13">
        <v>0</v>
      </c>
      <c r="I51" s="13">
        <v>0</v>
      </c>
      <c r="J51" s="13">
        <v>595.64</v>
      </c>
      <c r="K51" s="13">
        <v>0</v>
      </c>
    </row>
    <row r="52" spans="1:13" ht="26.25" customHeight="1" thickBot="1" x14ac:dyDescent="0.3">
      <c r="A52" s="42"/>
      <c r="B52" s="89"/>
      <c r="C52" s="42"/>
      <c r="D52" s="42"/>
      <c r="E52" s="42"/>
      <c r="F52" s="23">
        <v>2024</v>
      </c>
      <c r="G52" s="13">
        <f>SUM(H52:K52)</f>
        <v>600.59</v>
      </c>
      <c r="H52" s="13">
        <v>0</v>
      </c>
      <c r="I52" s="13">
        <v>0</v>
      </c>
      <c r="J52" s="13">
        <v>600.59</v>
      </c>
      <c r="K52" s="13">
        <v>0</v>
      </c>
    </row>
    <row r="53" spans="1:13" x14ac:dyDescent="0.25">
      <c r="A53" s="72" t="s">
        <v>87</v>
      </c>
      <c r="B53" s="97"/>
      <c r="C53" s="97"/>
      <c r="D53" s="97"/>
      <c r="E53" s="97"/>
      <c r="F53" s="73"/>
      <c r="G53" s="70">
        <f>SUM(G46:G52)</f>
        <v>3985.87</v>
      </c>
      <c r="H53" s="70">
        <v>0</v>
      </c>
      <c r="I53" s="70">
        <v>103.6</v>
      </c>
      <c r="J53" s="70">
        <f>SUM(J46:J52)</f>
        <v>3882.27</v>
      </c>
      <c r="K53" s="70">
        <v>0</v>
      </c>
    </row>
    <row r="54" spans="1:13" ht="15.75" thickBot="1" x14ac:dyDescent="0.3">
      <c r="A54" s="76"/>
      <c r="B54" s="98"/>
      <c r="C54" s="98"/>
      <c r="D54" s="98"/>
      <c r="E54" s="98"/>
      <c r="F54" s="77"/>
      <c r="G54" s="71"/>
      <c r="H54" s="71"/>
      <c r="I54" s="71"/>
      <c r="J54" s="71"/>
      <c r="K54" s="71"/>
    </row>
    <row r="55" spans="1:13" ht="30.75" customHeight="1" thickBot="1" x14ac:dyDescent="0.3">
      <c r="A55" s="53" t="s">
        <v>31</v>
      </c>
      <c r="B55" s="32" t="s">
        <v>32</v>
      </c>
      <c r="C55" s="34"/>
      <c r="D55" s="30">
        <v>2018</v>
      </c>
      <c r="E55" s="30">
        <v>2024</v>
      </c>
      <c r="F55" s="23">
        <v>2018</v>
      </c>
      <c r="G55" s="13">
        <f t="shared" ref="G55:K56" si="11">SUM(G63,G71,G79,G87,G95,G103,G111,G119,G127)</f>
        <v>4068.06</v>
      </c>
      <c r="H55" s="13">
        <f t="shared" si="11"/>
        <v>0</v>
      </c>
      <c r="I55" s="13">
        <f t="shared" si="11"/>
        <v>814.1</v>
      </c>
      <c r="J55" s="13">
        <f t="shared" si="11"/>
        <v>3253.96</v>
      </c>
      <c r="K55" s="13">
        <f t="shared" si="11"/>
        <v>0</v>
      </c>
    </row>
    <row r="56" spans="1:13" ht="27" customHeight="1" thickBot="1" x14ac:dyDescent="0.3">
      <c r="A56" s="54"/>
      <c r="B56" s="56"/>
      <c r="C56" s="57"/>
      <c r="D56" s="35"/>
      <c r="E56" s="35"/>
      <c r="F56" s="23">
        <v>2019</v>
      </c>
      <c r="G56" s="13">
        <f t="shared" si="11"/>
        <v>5342.6799999999994</v>
      </c>
      <c r="H56" s="13">
        <f t="shared" si="11"/>
        <v>0</v>
      </c>
      <c r="I56" s="13">
        <f t="shared" si="11"/>
        <v>704.8</v>
      </c>
      <c r="J56" s="13">
        <f t="shared" si="11"/>
        <v>4637.88</v>
      </c>
      <c r="K56" s="13">
        <f t="shared" si="11"/>
        <v>0</v>
      </c>
    </row>
    <row r="57" spans="1:13" ht="22.5" customHeight="1" thickBot="1" x14ac:dyDescent="0.3">
      <c r="A57" s="54"/>
      <c r="B57" s="56"/>
      <c r="C57" s="57"/>
      <c r="D57" s="35"/>
      <c r="E57" s="35"/>
      <c r="F57" s="23">
        <v>2020</v>
      </c>
      <c r="G57" s="13">
        <f>SUM(H57:K57)</f>
        <v>4257.68</v>
      </c>
      <c r="H57" s="13">
        <f>SUM(H65,H73,H81,H89,H97,H105,H113,H121,H129)</f>
        <v>0</v>
      </c>
      <c r="I57" s="13">
        <f>SUM(I65,I73,I81,I89,I97,I105,I113,I121,I129)</f>
        <v>1404.01</v>
      </c>
      <c r="J57" s="13">
        <f>SUM(J65,J73,J81,J89,J97,J105,J113,J121,J129)</f>
        <v>2853.67</v>
      </c>
      <c r="K57" s="13">
        <f>SUM(K65,K73,K81,K89,K97,K105,K113,K121,K129)</f>
        <v>0</v>
      </c>
    </row>
    <row r="58" spans="1:13" ht="22.5" customHeight="1" thickBot="1" x14ac:dyDescent="0.3">
      <c r="A58" s="54"/>
      <c r="B58" s="56"/>
      <c r="C58" s="57"/>
      <c r="D58" s="35"/>
      <c r="E58" s="35"/>
      <c r="F58" s="23">
        <v>2021</v>
      </c>
      <c r="G58" s="13">
        <f t="shared" ref="G58:G61" si="12">SUM(H58:K58)</f>
        <v>2887.98</v>
      </c>
      <c r="H58" s="13">
        <f>SUM(H69,H77,H85,H93,H101,H109,H117,H125,H133)</f>
        <v>0</v>
      </c>
      <c r="I58" s="13">
        <f>SUM(I69,I77,I85,I93,I101,I109,I117,I125,I133)</f>
        <v>0</v>
      </c>
      <c r="J58" s="13">
        <f>SUM(J69,J77,J85,J93,J101,J109,J117,J125,J133)</f>
        <v>2887.98</v>
      </c>
      <c r="K58" s="13">
        <f>SUM(K69,K77,K85,K93,K101,K109,K117,K125,K133)</f>
        <v>0</v>
      </c>
    </row>
    <row r="59" spans="1:13" ht="22.5" customHeight="1" thickBot="1" x14ac:dyDescent="0.3">
      <c r="A59" s="54"/>
      <c r="B59" s="56"/>
      <c r="C59" s="57"/>
      <c r="D59" s="35"/>
      <c r="E59" s="35"/>
      <c r="F59" s="23">
        <v>2022</v>
      </c>
      <c r="G59" s="13">
        <f t="shared" si="12"/>
        <v>2887.98</v>
      </c>
      <c r="H59" s="13">
        <f>SUM(H70,H78,H86,H94,H102,H110,H118,H126,H134)</f>
        <v>0</v>
      </c>
      <c r="I59" s="13">
        <f>SUM(I67,I75,I83,I91,I99,I107,I115,I123,I131,)</f>
        <v>0</v>
      </c>
      <c r="J59" s="13">
        <f>SUM(J67,J75,J83,J91,J99,J107,J115,J123,J131)</f>
        <v>2887.98</v>
      </c>
      <c r="K59" s="13">
        <f>SUM(K70,K78,K86,K94,K102,K110,K118,K126,K134)</f>
        <v>0</v>
      </c>
    </row>
    <row r="60" spans="1:13" ht="22.5" customHeight="1" thickBot="1" x14ac:dyDescent="0.3">
      <c r="A60" s="54"/>
      <c r="B60" s="56"/>
      <c r="C60" s="57"/>
      <c r="D60" s="35"/>
      <c r="E60" s="35"/>
      <c r="F60" s="23">
        <v>2023</v>
      </c>
      <c r="G60" s="13">
        <f t="shared" si="12"/>
        <v>2887.98</v>
      </c>
      <c r="H60" s="13">
        <f>SUM(H71,H79,H87,H95,H103,H111,H119,H127,H135)</f>
        <v>0</v>
      </c>
      <c r="I60" s="13">
        <f t="shared" ref="I60:I61" si="13">SUM(I68,I76,I84,I92,I100,I108,I116,I124,I132,)</f>
        <v>0</v>
      </c>
      <c r="J60" s="13">
        <f t="shared" ref="J60:J61" si="14">SUM(J68,J76,J84,J92,J100,J108,J116,J124,J132)</f>
        <v>2887.98</v>
      </c>
      <c r="K60" s="13">
        <f>SUM(K71,K79,K87,K95,K103,K111,K119,K127,K135)</f>
        <v>0</v>
      </c>
    </row>
    <row r="61" spans="1:13" ht="23.25" customHeight="1" thickBot="1" x14ac:dyDescent="0.3">
      <c r="A61" s="55"/>
      <c r="B61" s="58"/>
      <c r="C61" s="59"/>
      <c r="D61" s="36"/>
      <c r="E61" s="36"/>
      <c r="F61" s="23">
        <v>2024</v>
      </c>
      <c r="G61" s="13">
        <f t="shared" si="12"/>
        <v>2887.98</v>
      </c>
      <c r="H61" s="13">
        <f>SUM(H72,H80,H88,H96,H104,H112,H120,H128,H136)</f>
        <v>0</v>
      </c>
      <c r="I61" s="13">
        <f t="shared" si="13"/>
        <v>0</v>
      </c>
      <c r="J61" s="13">
        <f t="shared" si="14"/>
        <v>2887.98</v>
      </c>
      <c r="K61" s="13">
        <f>SUM(K72,K80,K88,K96,K104,K112,K120,K128,K136)</f>
        <v>0</v>
      </c>
    </row>
    <row r="62" spans="1:13" ht="15.75" thickBot="1" x14ac:dyDescent="0.3">
      <c r="A62" s="78" t="s">
        <v>88</v>
      </c>
      <c r="B62" s="79"/>
      <c r="C62" s="79"/>
      <c r="D62" s="79"/>
      <c r="E62" s="79"/>
      <c r="F62" s="80"/>
      <c r="G62" s="16">
        <f>SUM(G55:G61)</f>
        <v>25220.34</v>
      </c>
      <c r="H62" s="16">
        <f t="shared" ref="H62:K62" si="15">SUM(H55:H61)</f>
        <v>0</v>
      </c>
      <c r="I62" s="16">
        <f t="shared" si="15"/>
        <v>2922.91</v>
      </c>
      <c r="J62" s="16">
        <f t="shared" si="15"/>
        <v>22297.43</v>
      </c>
      <c r="K62" s="16">
        <f t="shared" si="15"/>
        <v>0</v>
      </c>
    </row>
    <row r="63" spans="1:13" ht="28.5" customHeight="1" thickBot="1" x14ac:dyDescent="0.3">
      <c r="A63" s="53" t="s">
        <v>33</v>
      </c>
      <c r="B63" s="30" t="s">
        <v>34</v>
      </c>
      <c r="C63" s="30" t="s">
        <v>35</v>
      </c>
      <c r="D63" s="30">
        <v>2018</v>
      </c>
      <c r="E63" s="30">
        <v>2024</v>
      </c>
      <c r="F63" s="23">
        <v>2018</v>
      </c>
      <c r="G63" s="13">
        <v>2111.85</v>
      </c>
      <c r="H63" s="13">
        <v>0</v>
      </c>
      <c r="I63" s="13">
        <v>0</v>
      </c>
      <c r="J63" s="13">
        <v>2111.85</v>
      </c>
      <c r="K63" s="13">
        <v>0</v>
      </c>
    </row>
    <row r="64" spans="1:13" ht="22.5" customHeight="1" thickBot="1" x14ac:dyDescent="0.3">
      <c r="A64" s="54"/>
      <c r="B64" s="35"/>
      <c r="C64" s="35"/>
      <c r="D64" s="35"/>
      <c r="E64" s="35"/>
      <c r="F64" s="23">
        <v>2019</v>
      </c>
      <c r="G64" s="13">
        <v>3396.77</v>
      </c>
      <c r="H64" s="13">
        <v>0</v>
      </c>
      <c r="I64" s="13">
        <v>0</v>
      </c>
      <c r="J64" s="13">
        <v>3396.77</v>
      </c>
      <c r="K64" s="13">
        <v>0</v>
      </c>
      <c r="L64" s="2"/>
      <c r="M64" s="4"/>
    </row>
    <row r="65" spans="1:13" ht="24" customHeight="1" thickBot="1" x14ac:dyDescent="0.3">
      <c r="A65" s="54"/>
      <c r="B65" s="35"/>
      <c r="C65" s="35"/>
      <c r="D65" s="35"/>
      <c r="E65" s="35"/>
      <c r="F65" s="23">
        <v>2020</v>
      </c>
      <c r="G65" s="13">
        <v>1748.67</v>
      </c>
      <c r="H65" s="13">
        <v>0</v>
      </c>
      <c r="I65" s="13">
        <v>0</v>
      </c>
      <c r="J65" s="13">
        <v>1748.67</v>
      </c>
      <c r="K65" s="13">
        <v>0</v>
      </c>
      <c r="L65" s="1"/>
      <c r="M65" s="4"/>
    </row>
    <row r="66" spans="1:13" ht="24" customHeight="1" thickBot="1" x14ac:dyDescent="0.3">
      <c r="A66" s="54"/>
      <c r="B66" s="35"/>
      <c r="C66" s="35"/>
      <c r="D66" s="35"/>
      <c r="E66" s="35"/>
      <c r="F66" s="23">
        <v>2021</v>
      </c>
      <c r="G66" s="13">
        <v>1748.67</v>
      </c>
      <c r="H66" s="13">
        <v>0</v>
      </c>
      <c r="I66" s="13">
        <v>0</v>
      </c>
      <c r="J66" s="13">
        <v>1748.67</v>
      </c>
      <c r="K66" s="13">
        <v>0</v>
      </c>
      <c r="L66" s="1"/>
      <c r="M66" s="4"/>
    </row>
    <row r="67" spans="1:13" ht="24" customHeight="1" thickBot="1" x14ac:dyDescent="0.3">
      <c r="A67" s="54"/>
      <c r="B67" s="35"/>
      <c r="C67" s="35"/>
      <c r="D67" s="35"/>
      <c r="E67" s="35"/>
      <c r="F67" s="23">
        <v>2022</v>
      </c>
      <c r="G67" s="13">
        <v>1748.67</v>
      </c>
      <c r="H67" s="13">
        <v>0</v>
      </c>
      <c r="I67" s="13">
        <v>0</v>
      </c>
      <c r="J67" s="13">
        <v>1748.67</v>
      </c>
      <c r="K67" s="13">
        <v>0</v>
      </c>
      <c r="L67" s="1"/>
      <c r="M67" s="4"/>
    </row>
    <row r="68" spans="1:13" ht="24" customHeight="1" thickBot="1" x14ac:dyDescent="0.3">
      <c r="A68" s="54"/>
      <c r="B68" s="35"/>
      <c r="C68" s="35"/>
      <c r="D68" s="35"/>
      <c r="E68" s="35"/>
      <c r="F68" s="23">
        <v>2023</v>
      </c>
      <c r="G68" s="13">
        <v>1748.67</v>
      </c>
      <c r="H68" s="13">
        <v>0</v>
      </c>
      <c r="I68" s="13">
        <v>0</v>
      </c>
      <c r="J68" s="13">
        <v>1748.67</v>
      </c>
      <c r="K68" s="13">
        <v>0</v>
      </c>
      <c r="L68" s="1"/>
      <c r="M68" s="4"/>
    </row>
    <row r="69" spans="1:13" ht="25.5" customHeight="1" thickBot="1" x14ac:dyDescent="0.3">
      <c r="A69" s="55"/>
      <c r="B69" s="36"/>
      <c r="C69" s="36"/>
      <c r="D69" s="36"/>
      <c r="E69" s="36"/>
      <c r="F69" s="23">
        <v>2024</v>
      </c>
      <c r="G69" s="13">
        <v>1748.67</v>
      </c>
      <c r="H69" s="13">
        <v>0</v>
      </c>
      <c r="I69" s="13">
        <v>0</v>
      </c>
      <c r="J69" s="13">
        <v>1748.67</v>
      </c>
      <c r="K69" s="13">
        <v>0</v>
      </c>
      <c r="L69" s="1"/>
      <c r="M69" s="4"/>
    </row>
    <row r="70" spans="1:13" ht="15.75" thickBot="1" x14ac:dyDescent="0.3">
      <c r="A70" s="43" t="s">
        <v>36</v>
      </c>
      <c r="B70" s="44"/>
      <c r="C70" s="44"/>
      <c r="D70" s="44"/>
      <c r="E70" s="44"/>
      <c r="F70" s="45"/>
      <c r="G70" s="16">
        <f>SUM(G63:G69)</f>
        <v>14251.97</v>
      </c>
      <c r="H70" s="16">
        <v>0</v>
      </c>
      <c r="I70" s="16">
        <v>0</v>
      </c>
      <c r="J70" s="16">
        <f>SUM(J63:J69)</f>
        <v>14251.97</v>
      </c>
      <c r="K70" s="16">
        <v>0</v>
      </c>
      <c r="L70" s="1"/>
      <c r="M70" s="4"/>
    </row>
    <row r="71" spans="1:13" ht="28.5" customHeight="1" thickBot="1" x14ac:dyDescent="0.3">
      <c r="A71" s="53" t="s">
        <v>37</v>
      </c>
      <c r="B71" s="30" t="s">
        <v>38</v>
      </c>
      <c r="C71" s="30" t="s">
        <v>35</v>
      </c>
      <c r="D71" s="30">
        <v>2018</v>
      </c>
      <c r="E71" s="30">
        <v>2024</v>
      </c>
      <c r="F71" s="23">
        <v>2018</v>
      </c>
      <c r="G71" s="13">
        <v>198.67</v>
      </c>
      <c r="H71" s="13">
        <v>0</v>
      </c>
      <c r="I71" s="13">
        <v>0</v>
      </c>
      <c r="J71" s="13">
        <v>198.67</v>
      </c>
      <c r="K71" s="13">
        <v>0</v>
      </c>
      <c r="L71" s="3"/>
      <c r="M71" s="4"/>
    </row>
    <row r="72" spans="1:13" ht="23.25" customHeight="1" thickBot="1" x14ac:dyDescent="0.3">
      <c r="A72" s="54"/>
      <c r="B72" s="35"/>
      <c r="C72" s="35"/>
      <c r="D72" s="35"/>
      <c r="E72" s="35"/>
      <c r="F72" s="23">
        <v>2019</v>
      </c>
      <c r="G72" s="13">
        <v>69.989999999999995</v>
      </c>
      <c r="H72" s="13">
        <v>0</v>
      </c>
      <c r="I72" s="13">
        <v>0</v>
      </c>
      <c r="J72" s="13">
        <v>69.989999999999995</v>
      </c>
      <c r="K72" s="13">
        <v>0</v>
      </c>
      <c r="L72" s="1"/>
      <c r="M72" s="4"/>
    </row>
    <row r="73" spans="1:13" ht="22.5" customHeight="1" thickBot="1" x14ac:dyDescent="0.3">
      <c r="A73" s="54"/>
      <c r="B73" s="35"/>
      <c r="C73" s="35"/>
      <c r="D73" s="35"/>
      <c r="E73" s="35"/>
      <c r="F73" s="23">
        <v>2020</v>
      </c>
      <c r="G73" s="13">
        <v>61.87</v>
      </c>
      <c r="H73" s="13">
        <v>0</v>
      </c>
      <c r="I73" s="13">
        <v>0</v>
      </c>
      <c r="J73" s="13">
        <v>61.87</v>
      </c>
      <c r="K73" s="13">
        <v>0</v>
      </c>
      <c r="L73" s="3"/>
      <c r="M73" s="4"/>
    </row>
    <row r="74" spans="1:13" ht="22.5" customHeight="1" thickBot="1" x14ac:dyDescent="0.3">
      <c r="A74" s="54"/>
      <c r="B74" s="35"/>
      <c r="C74" s="35"/>
      <c r="D74" s="35"/>
      <c r="E74" s="35"/>
      <c r="F74" s="23">
        <v>2021</v>
      </c>
      <c r="G74" s="13">
        <v>77.58</v>
      </c>
      <c r="H74" s="13">
        <v>0</v>
      </c>
      <c r="I74" s="13">
        <v>0</v>
      </c>
      <c r="J74" s="13">
        <v>77.58</v>
      </c>
      <c r="K74" s="13">
        <v>0</v>
      </c>
      <c r="L74" s="3"/>
      <c r="M74" s="4"/>
    </row>
    <row r="75" spans="1:13" ht="22.5" customHeight="1" thickBot="1" x14ac:dyDescent="0.3">
      <c r="A75" s="54"/>
      <c r="B75" s="35"/>
      <c r="C75" s="35"/>
      <c r="D75" s="35"/>
      <c r="E75" s="35"/>
      <c r="F75" s="23">
        <v>2022</v>
      </c>
      <c r="G75" s="13">
        <v>77.58</v>
      </c>
      <c r="H75" s="13">
        <v>0</v>
      </c>
      <c r="I75" s="13">
        <v>0</v>
      </c>
      <c r="J75" s="13">
        <v>77.58</v>
      </c>
      <c r="K75" s="13">
        <v>0</v>
      </c>
      <c r="L75" s="3"/>
      <c r="M75" s="4"/>
    </row>
    <row r="76" spans="1:13" ht="22.5" customHeight="1" thickBot="1" x14ac:dyDescent="0.3">
      <c r="A76" s="54"/>
      <c r="B76" s="35"/>
      <c r="C76" s="35"/>
      <c r="D76" s="35"/>
      <c r="E76" s="35"/>
      <c r="F76" s="23">
        <v>2023</v>
      </c>
      <c r="G76" s="13">
        <v>77.58</v>
      </c>
      <c r="H76" s="13">
        <v>0</v>
      </c>
      <c r="I76" s="13">
        <v>0</v>
      </c>
      <c r="J76" s="13">
        <v>77.58</v>
      </c>
      <c r="K76" s="13">
        <v>0</v>
      </c>
      <c r="L76" s="3"/>
      <c r="M76" s="4"/>
    </row>
    <row r="77" spans="1:13" ht="21.75" customHeight="1" thickBot="1" x14ac:dyDescent="0.3">
      <c r="A77" s="55"/>
      <c r="B77" s="36"/>
      <c r="C77" s="36"/>
      <c r="D77" s="36"/>
      <c r="E77" s="36"/>
      <c r="F77" s="23">
        <v>2024</v>
      </c>
      <c r="G77" s="13">
        <v>77.58</v>
      </c>
      <c r="H77" s="13">
        <v>0</v>
      </c>
      <c r="I77" s="13">
        <v>0</v>
      </c>
      <c r="J77" s="13">
        <v>77.58</v>
      </c>
      <c r="K77" s="13">
        <v>0</v>
      </c>
      <c r="L77" s="3"/>
      <c r="M77" s="4"/>
    </row>
    <row r="78" spans="1:13" ht="19.5" customHeight="1" thickBot="1" x14ac:dyDescent="0.3">
      <c r="A78" s="43" t="s">
        <v>39</v>
      </c>
      <c r="B78" s="44"/>
      <c r="C78" s="44"/>
      <c r="D78" s="44"/>
      <c r="E78" s="44"/>
      <c r="F78" s="34"/>
      <c r="G78" s="17">
        <f>SUM(G71:G77)</f>
        <v>640.85</v>
      </c>
      <c r="H78" s="17">
        <v>0</v>
      </c>
      <c r="I78" s="17">
        <v>0</v>
      </c>
      <c r="J78" s="17">
        <f>SUM(J71:J77)</f>
        <v>640.85</v>
      </c>
      <c r="K78" s="17">
        <v>0</v>
      </c>
      <c r="L78" s="1"/>
      <c r="M78" s="4"/>
    </row>
    <row r="79" spans="1:13" ht="26.25" customHeight="1" thickBot="1" x14ac:dyDescent="0.3">
      <c r="A79" s="53" t="s">
        <v>40</v>
      </c>
      <c r="B79" s="30" t="s">
        <v>41</v>
      </c>
      <c r="C79" s="30" t="s">
        <v>35</v>
      </c>
      <c r="D79" s="30">
        <v>2018</v>
      </c>
      <c r="E79" s="30">
        <v>2024</v>
      </c>
      <c r="F79" s="8">
        <v>2018</v>
      </c>
      <c r="G79" s="15">
        <f>I79+J79</f>
        <v>1029.75</v>
      </c>
      <c r="H79" s="15">
        <v>0</v>
      </c>
      <c r="I79" s="15">
        <v>814.1</v>
      </c>
      <c r="J79" s="15">
        <v>215.65</v>
      </c>
      <c r="K79" s="15">
        <v>0</v>
      </c>
      <c r="L79" s="1"/>
      <c r="M79" s="4"/>
    </row>
    <row r="80" spans="1:13" ht="28.5" customHeight="1" thickBot="1" x14ac:dyDescent="0.3">
      <c r="A80" s="54"/>
      <c r="B80" s="35"/>
      <c r="C80" s="35"/>
      <c r="D80" s="35"/>
      <c r="E80" s="35"/>
      <c r="F80" s="23">
        <v>2019</v>
      </c>
      <c r="G80" s="13">
        <f t="shared" ref="G80:G85" si="16">SUM(H80:K80)</f>
        <v>1024.6199999999999</v>
      </c>
      <c r="H80" s="13">
        <v>0</v>
      </c>
      <c r="I80" s="13">
        <v>704.8</v>
      </c>
      <c r="J80" s="13">
        <v>319.82</v>
      </c>
      <c r="K80" s="13">
        <v>0</v>
      </c>
      <c r="L80" s="1"/>
    </row>
    <row r="81" spans="1:12" ht="31.5" customHeight="1" thickBot="1" x14ac:dyDescent="0.3">
      <c r="A81" s="54"/>
      <c r="B81" s="35"/>
      <c r="C81" s="35"/>
      <c r="D81" s="35"/>
      <c r="E81" s="35"/>
      <c r="F81" s="23">
        <v>2020</v>
      </c>
      <c r="G81" s="13">
        <f t="shared" si="16"/>
        <v>1805.67</v>
      </c>
      <c r="H81" s="13">
        <v>0</v>
      </c>
      <c r="I81" s="13">
        <v>1404.01</v>
      </c>
      <c r="J81" s="13">
        <v>401.66</v>
      </c>
      <c r="K81" s="13">
        <v>0</v>
      </c>
      <c r="L81" s="1"/>
    </row>
    <row r="82" spans="1:12" ht="31.5" customHeight="1" thickBot="1" x14ac:dyDescent="0.3">
      <c r="A82" s="54"/>
      <c r="B82" s="35"/>
      <c r="C82" s="35"/>
      <c r="D82" s="35"/>
      <c r="E82" s="35"/>
      <c r="F82" s="23">
        <v>2021</v>
      </c>
      <c r="G82" s="13">
        <f t="shared" si="16"/>
        <v>401.66</v>
      </c>
      <c r="H82" s="13">
        <v>0</v>
      </c>
      <c r="I82" s="13">
        <v>0</v>
      </c>
      <c r="J82" s="13">
        <v>401.66</v>
      </c>
      <c r="K82" s="13">
        <v>0</v>
      </c>
      <c r="L82" s="1"/>
    </row>
    <row r="83" spans="1:12" ht="31.5" customHeight="1" thickBot="1" x14ac:dyDescent="0.3">
      <c r="A83" s="54"/>
      <c r="B83" s="35"/>
      <c r="C83" s="35"/>
      <c r="D83" s="35"/>
      <c r="E83" s="35"/>
      <c r="F83" s="23">
        <v>2022</v>
      </c>
      <c r="G83" s="13">
        <f t="shared" si="16"/>
        <v>401.66</v>
      </c>
      <c r="H83" s="13">
        <v>0</v>
      </c>
      <c r="I83" s="13">
        <v>0</v>
      </c>
      <c r="J83" s="13">
        <v>401.66</v>
      </c>
      <c r="K83" s="13">
        <v>0</v>
      </c>
      <c r="L83" s="1"/>
    </row>
    <row r="84" spans="1:12" ht="31.5" customHeight="1" thickBot="1" x14ac:dyDescent="0.3">
      <c r="A84" s="54"/>
      <c r="B84" s="35"/>
      <c r="C84" s="35"/>
      <c r="D84" s="35"/>
      <c r="E84" s="35"/>
      <c r="F84" s="23">
        <v>2023</v>
      </c>
      <c r="G84" s="13">
        <f t="shared" si="16"/>
        <v>401.66</v>
      </c>
      <c r="H84" s="13">
        <v>0</v>
      </c>
      <c r="I84" s="13">
        <v>0</v>
      </c>
      <c r="J84" s="13">
        <v>401.66</v>
      </c>
      <c r="K84" s="13">
        <v>0</v>
      </c>
      <c r="L84" s="1"/>
    </row>
    <row r="85" spans="1:12" ht="26.25" customHeight="1" thickBot="1" x14ac:dyDescent="0.3">
      <c r="A85" s="55"/>
      <c r="B85" s="36"/>
      <c r="C85" s="36"/>
      <c r="D85" s="36"/>
      <c r="E85" s="36"/>
      <c r="F85" s="23">
        <v>2024</v>
      </c>
      <c r="G85" s="13">
        <f t="shared" si="16"/>
        <v>401.66</v>
      </c>
      <c r="H85" s="13">
        <v>0</v>
      </c>
      <c r="I85" s="13">
        <v>0</v>
      </c>
      <c r="J85" s="13">
        <v>401.66</v>
      </c>
      <c r="K85" s="13">
        <v>0</v>
      </c>
      <c r="L85" s="1"/>
    </row>
    <row r="86" spans="1:12" ht="15.75" thickBot="1" x14ac:dyDescent="0.3">
      <c r="A86" s="43" t="s">
        <v>42</v>
      </c>
      <c r="B86" s="44"/>
      <c r="C86" s="44"/>
      <c r="D86" s="44"/>
      <c r="E86" s="44"/>
      <c r="F86" s="45"/>
      <c r="G86" s="16">
        <f>SUM(G79:G85)</f>
        <v>5466.6799999999994</v>
      </c>
      <c r="H86" s="16">
        <f t="shared" ref="H86:K86" si="17">SUM(H79:H85)</f>
        <v>0</v>
      </c>
      <c r="I86" s="16">
        <f>SUM(I79:I85)</f>
        <v>2922.91</v>
      </c>
      <c r="J86" s="16">
        <f t="shared" si="17"/>
        <v>2543.77</v>
      </c>
      <c r="K86" s="16">
        <f t="shared" si="17"/>
        <v>0</v>
      </c>
      <c r="L86" s="1"/>
    </row>
    <row r="87" spans="1:12" ht="30" customHeight="1" thickBot="1" x14ac:dyDescent="0.3">
      <c r="A87" s="30" t="s">
        <v>89</v>
      </c>
      <c r="B87" s="30" t="s">
        <v>43</v>
      </c>
      <c r="C87" s="30" t="s">
        <v>35</v>
      </c>
      <c r="D87" s="30">
        <v>2018</v>
      </c>
      <c r="E87" s="30">
        <v>2024</v>
      </c>
      <c r="F87" s="23">
        <v>2018</v>
      </c>
      <c r="G87" s="13">
        <v>8.17</v>
      </c>
      <c r="H87" s="13">
        <v>0</v>
      </c>
      <c r="I87" s="13">
        <v>0</v>
      </c>
      <c r="J87" s="13">
        <v>8.17</v>
      </c>
      <c r="K87" s="13">
        <v>0</v>
      </c>
      <c r="L87" s="1"/>
    </row>
    <row r="88" spans="1:12" ht="27.75" customHeight="1" thickBot="1" x14ac:dyDescent="0.3">
      <c r="A88" s="35"/>
      <c r="B88" s="35"/>
      <c r="C88" s="35"/>
      <c r="D88" s="35"/>
      <c r="E88" s="35"/>
      <c r="F88" s="23">
        <v>2019</v>
      </c>
      <c r="G88" s="13">
        <v>8.17</v>
      </c>
      <c r="H88" s="13">
        <v>0</v>
      </c>
      <c r="I88" s="13">
        <v>0</v>
      </c>
      <c r="J88" s="13">
        <v>8.17</v>
      </c>
      <c r="K88" s="13">
        <v>0</v>
      </c>
      <c r="L88" s="1"/>
    </row>
    <row r="89" spans="1:12" ht="24" customHeight="1" thickBot="1" x14ac:dyDescent="0.3">
      <c r="A89" s="35"/>
      <c r="B89" s="35"/>
      <c r="C89" s="35"/>
      <c r="D89" s="35"/>
      <c r="E89" s="35"/>
      <c r="F89" s="23">
        <v>2020</v>
      </c>
      <c r="G89" s="13">
        <v>8.17</v>
      </c>
      <c r="H89" s="13">
        <v>0</v>
      </c>
      <c r="I89" s="13">
        <v>0</v>
      </c>
      <c r="J89" s="13">
        <v>8.17</v>
      </c>
      <c r="K89" s="13">
        <v>0</v>
      </c>
      <c r="L89" s="1"/>
    </row>
    <row r="90" spans="1:12" ht="24" customHeight="1" thickBot="1" x14ac:dyDescent="0.3">
      <c r="A90" s="35"/>
      <c r="B90" s="35"/>
      <c r="C90" s="35"/>
      <c r="D90" s="35"/>
      <c r="E90" s="35"/>
      <c r="F90" s="23">
        <v>2021</v>
      </c>
      <c r="G90" s="13">
        <v>8.17</v>
      </c>
      <c r="H90" s="13">
        <v>0</v>
      </c>
      <c r="I90" s="13">
        <v>0</v>
      </c>
      <c r="J90" s="13">
        <v>8.17</v>
      </c>
      <c r="K90" s="13">
        <v>0</v>
      </c>
      <c r="L90" s="1"/>
    </row>
    <row r="91" spans="1:12" ht="24" customHeight="1" thickBot="1" x14ac:dyDescent="0.3">
      <c r="A91" s="35"/>
      <c r="B91" s="35"/>
      <c r="C91" s="35"/>
      <c r="D91" s="35"/>
      <c r="E91" s="35"/>
      <c r="F91" s="23">
        <v>2022</v>
      </c>
      <c r="G91" s="13">
        <v>8.17</v>
      </c>
      <c r="H91" s="13">
        <v>0</v>
      </c>
      <c r="I91" s="13">
        <v>0</v>
      </c>
      <c r="J91" s="13">
        <v>8.17</v>
      </c>
      <c r="K91" s="13">
        <v>0</v>
      </c>
      <c r="L91" s="1"/>
    </row>
    <row r="92" spans="1:12" ht="24" customHeight="1" thickBot="1" x14ac:dyDescent="0.3">
      <c r="A92" s="35"/>
      <c r="B92" s="35"/>
      <c r="C92" s="35"/>
      <c r="D92" s="35"/>
      <c r="E92" s="35"/>
      <c r="F92" s="23">
        <v>2023</v>
      </c>
      <c r="G92" s="13">
        <v>8.17</v>
      </c>
      <c r="H92" s="13">
        <v>0</v>
      </c>
      <c r="I92" s="13">
        <v>0</v>
      </c>
      <c r="J92" s="13">
        <v>8.17</v>
      </c>
      <c r="K92" s="13">
        <v>0</v>
      </c>
      <c r="L92" s="1"/>
    </row>
    <row r="93" spans="1:12" ht="27" customHeight="1" thickBot="1" x14ac:dyDescent="0.3">
      <c r="A93" s="36"/>
      <c r="B93" s="36"/>
      <c r="C93" s="36"/>
      <c r="D93" s="36"/>
      <c r="E93" s="36"/>
      <c r="F93" s="23">
        <v>2024</v>
      </c>
      <c r="G93" s="13">
        <v>8.17</v>
      </c>
      <c r="H93" s="13">
        <v>0</v>
      </c>
      <c r="I93" s="13">
        <v>0</v>
      </c>
      <c r="J93" s="13">
        <v>8.17</v>
      </c>
      <c r="K93" s="13">
        <v>0</v>
      </c>
      <c r="L93" s="1"/>
    </row>
    <row r="94" spans="1:12" ht="15.75" thickBot="1" x14ac:dyDescent="0.3">
      <c r="A94" s="43" t="s">
        <v>44</v>
      </c>
      <c r="B94" s="44"/>
      <c r="C94" s="44"/>
      <c r="D94" s="44"/>
      <c r="E94" s="44"/>
      <c r="F94" s="45"/>
      <c r="G94" s="16">
        <f>SUM(G87:G93)</f>
        <v>57.190000000000005</v>
      </c>
      <c r="H94" s="16">
        <v>0</v>
      </c>
      <c r="I94" s="16">
        <v>0</v>
      </c>
      <c r="J94" s="16">
        <f>SUM(J87:J93)</f>
        <v>57.190000000000005</v>
      </c>
      <c r="K94" s="16">
        <v>0</v>
      </c>
      <c r="L94" s="1"/>
    </row>
    <row r="95" spans="1:12" ht="24" customHeight="1" thickBot="1" x14ac:dyDescent="0.3">
      <c r="A95" s="53" t="s">
        <v>45</v>
      </c>
      <c r="B95" s="30" t="s">
        <v>46</v>
      </c>
      <c r="C95" s="30" t="s">
        <v>35</v>
      </c>
      <c r="D95" s="30">
        <v>2018</v>
      </c>
      <c r="E95" s="30">
        <v>2024</v>
      </c>
      <c r="F95" s="23">
        <v>2018</v>
      </c>
      <c r="G95" s="13">
        <v>220</v>
      </c>
      <c r="H95" s="13">
        <v>0</v>
      </c>
      <c r="I95" s="13">
        <v>0</v>
      </c>
      <c r="J95" s="13">
        <v>220</v>
      </c>
      <c r="K95" s="13">
        <v>0</v>
      </c>
      <c r="L95" s="1"/>
    </row>
    <row r="96" spans="1:12" ht="24" customHeight="1" thickBot="1" x14ac:dyDescent="0.3">
      <c r="A96" s="54"/>
      <c r="B96" s="35"/>
      <c r="C96" s="35"/>
      <c r="D96" s="35"/>
      <c r="E96" s="35"/>
      <c r="F96" s="23">
        <v>2019</v>
      </c>
      <c r="G96" s="13">
        <v>230</v>
      </c>
      <c r="H96" s="13">
        <v>0</v>
      </c>
      <c r="I96" s="13">
        <v>0</v>
      </c>
      <c r="J96" s="13">
        <v>230</v>
      </c>
      <c r="K96" s="13">
        <v>0</v>
      </c>
      <c r="L96" s="1"/>
    </row>
    <row r="97" spans="1:13" ht="24.75" customHeight="1" thickBot="1" x14ac:dyDescent="0.3">
      <c r="A97" s="54"/>
      <c r="B97" s="35"/>
      <c r="C97" s="35"/>
      <c r="D97" s="35"/>
      <c r="E97" s="35"/>
      <c r="F97" s="23">
        <v>2020</v>
      </c>
      <c r="G97" s="13">
        <v>250</v>
      </c>
      <c r="H97" s="13">
        <v>0</v>
      </c>
      <c r="I97" s="13">
        <v>0</v>
      </c>
      <c r="J97" s="13">
        <v>250</v>
      </c>
      <c r="K97" s="13">
        <v>0</v>
      </c>
      <c r="L97" s="1"/>
    </row>
    <row r="98" spans="1:13" ht="24.75" customHeight="1" thickBot="1" x14ac:dyDescent="0.3">
      <c r="A98" s="54"/>
      <c r="B98" s="35"/>
      <c r="C98" s="35"/>
      <c r="D98" s="35"/>
      <c r="E98" s="35"/>
      <c r="F98" s="23">
        <v>2021</v>
      </c>
      <c r="G98" s="13">
        <v>250</v>
      </c>
      <c r="H98" s="13">
        <v>0</v>
      </c>
      <c r="I98" s="13">
        <v>0</v>
      </c>
      <c r="J98" s="13">
        <v>250</v>
      </c>
      <c r="K98" s="13">
        <v>0</v>
      </c>
      <c r="L98" s="1"/>
    </row>
    <row r="99" spans="1:13" ht="24.75" customHeight="1" thickBot="1" x14ac:dyDescent="0.3">
      <c r="A99" s="54"/>
      <c r="B99" s="35"/>
      <c r="C99" s="35"/>
      <c r="D99" s="35"/>
      <c r="E99" s="35"/>
      <c r="F99" s="23">
        <v>2022</v>
      </c>
      <c r="G99" s="13">
        <v>250</v>
      </c>
      <c r="H99" s="13">
        <v>0</v>
      </c>
      <c r="I99" s="13">
        <v>0</v>
      </c>
      <c r="J99" s="13">
        <v>250</v>
      </c>
      <c r="K99" s="13">
        <v>0</v>
      </c>
      <c r="L99" s="1"/>
    </row>
    <row r="100" spans="1:13" ht="24.75" customHeight="1" thickBot="1" x14ac:dyDescent="0.3">
      <c r="A100" s="54"/>
      <c r="B100" s="35"/>
      <c r="C100" s="35"/>
      <c r="D100" s="35"/>
      <c r="E100" s="35"/>
      <c r="F100" s="23">
        <v>2023</v>
      </c>
      <c r="G100" s="13">
        <v>250</v>
      </c>
      <c r="H100" s="13">
        <v>0</v>
      </c>
      <c r="I100" s="13">
        <v>0</v>
      </c>
      <c r="J100" s="13">
        <v>250</v>
      </c>
      <c r="K100" s="13">
        <v>0</v>
      </c>
      <c r="L100" s="1"/>
    </row>
    <row r="101" spans="1:13" ht="27" customHeight="1" thickBot="1" x14ac:dyDescent="0.3">
      <c r="A101" s="55"/>
      <c r="B101" s="36"/>
      <c r="C101" s="36"/>
      <c r="D101" s="36"/>
      <c r="E101" s="36"/>
      <c r="F101" s="23">
        <v>2024</v>
      </c>
      <c r="G101" s="13">
        <v>250</v>
      </c>
      <c r="H101" s="13">
        <v>0</v>
      </c>
      <c r="I101" s="13">
        <v>0</v>
      </c>
      <c r="J101" s="13">
        <v>250</v>
      </c>
      <c r="K101" s="13">
        <v>0</v>
      </c>
      <c r="L101" s="1"/>
    </row>
    <row r="102" spans="1:13" ht="15.75" thickBot="1" x14ac:dyDescent="0.3">
      <c r="A102" s="43" t="s">
        <v>47</v>
      </c>
      <c r="B102" s="44"/>
      <c r="C102" s="44"/>
      <c r="D102" s="44"/>
      <c r="E102" s="44"/>
      <c r="F102" s="45"/>
      <c r="G102" s="16">
        <f>SUM(G95:G101)</f>
        <v>1700</v>
      </c>
      <c r="H102" s="16">
        <v>0</v>
      </c>
      <c r="I102" s="16">
        <v>0</v>
      </c>
      <c r="J102" s="16">
        <f>SUM(J95:J101)</f>
        <v>1700</v>
      </c>
      <c r="K102" s="16">
        <v>0</v>
      </c>
      <c r="L102" s="1"/>
    </row>
    <row r="103" spans="1:13" ht="31.5" customHeight="1" thickBot="1" x14ac:dyDescent="0.3">
      <c r="A103" s="53" t="s">
        <v>48</v>
      </c>
      <c r="B103" s="30" t="s">
        <v>49</v>
      </c>
      <c r="C103" s="30" t="s">
        <v>35</v>
      </c>
      <c r="D103" s="30">
        <v>2018</v>
      </c>
      <c r="E103" s="30">
        <v>2024</v>
      </c>
      <c r="F103" s="6">
        <v>2018</v>
      </c>
      <c r="G103" s="13">
        <v>66.22</v>
      </c>
      <c r="H103" s="13">
        <v>0</v>
      </c>
      <c r="I103" s="13">
        <v>0</v>
      </c>
      <c r="J103" s="13">
        <v>66.22</v>
      </c>
      <c r="K103" s="13">
        <v>0</v>
      </c>
      <c r="L103" s="3"/>
      <c r="M103" s="4"/>
    </row>
    <row r="104" spans="1:13" ht="28.5" customHeight="1" thickBot="1" x14ac:dyDescent="0.3">
      <c r="A104" s="54"/>
      <c r="B104" s="35"/>
      <c r="C104" s="35"/>
      <c r="D104" s="35"/>
      <c r="E104" s="35"/>
      <c r="F104" s="6">
        <v>2019</v>
      </c>
      <c r="G104" s="13">
        <v>122.35</v>
      </c>
      <c r="H104" s="13">
        <v>0</v>
      </c>
      <c r="I104" s="13">
        <v>0</v>
      </c>
      <c r="J104" s="13">
        <v>122.35</v>
      </c>
      <c r="K104" s="13">
        <v>0</v>
      </c>
      <c r="L104" s="1"/>
    </row>
    <row r="105" spans="1:13" ht="26.25" customHeight="1" thickBot="1" x14ac:dyDescent="0.3">
      <c r="A105" s="54"/>
      <c r="B105" s="35"/>
      <c r="C105" s="35"/>
      <c r="D105" s="35"/>
      <c r="E105" s="35"/>
      <c r="F105" s="6">
        <v>2020</v>
      </c>
      <c r="G105" s="13">
        <v>58.9</v>
      </c>
      <c r="H105" s="13">
        <v>0</v>
      </c>
      <c r="I105" s="13">
        <v>0</v>
      </c>
      <c r="J105" s="13">
        <v>58.9</v>
      </c>
      <c r="K105" s="13">
        <v>0</v>
      </c>
      <c r="L105" s="1"/>
    </row>
    <row r="106" spans="1:13" ht="26.25" customHeight="1" thickBot="1" x14ac:dyDescent="0.3">
      <c r="A106" s="54"/>
      <c r="B106" s="35"/>
      <c r="C106" s="35"/>
      <c r="D106" s="35"/>
      <c r="E106" s="35"/>
      <c r="F106" s="6">
        <v>2021</v>
      </c>
      <c r="G106" s="13">
        <v>73.900000000000006</v>
      </c>
      <c r="H106" s="13">
        <v>0</v>
      </c>
      <c r="I106" s="13">
        <v>0</v>
      </c>
      <c r="J106" s="13">
        <v>73.900000000000006</v>
      </c>
      <c r="K106" s="13">
        <v>0</v>
      </c>
      <c r="L106" s="1"/>
    </row>
    <row r="107" spans="1:13" ht="26.25" customHeight="1" thickBot="1" x14ac:dyDescent="0.3">
      <c r="A107" s="54"/>
      <c r="B107" s="35"/>
      <c r="C107" s="35"/>
      <c r="D107" s="35"/>
      <c r="E107" s="35"/>
      <c r="F107" s="6">
        <v>2022</v>
      </c>
      <c r="G107" s="13">
        <v>73.900000000000006</v>
      </c>
      <c r="H107" s="13">
        <v>0</v>
      </c>
      <c r="I107" s="13">
        <v>0</v>
      </c>
      <c r="J107" s="13">
        <v>73.900000000000006</v>
      </c>
      <c r="K107" s="13">
        <v>0</v>
      </c>
      <c r="L107" s="1"/>
    </row>
    <row r="108" spans="1:13" ht="26.25" customHeight="1" thickBot="1" x14ac:dyDescent="0.3">
      <c r="A108" s="54"/>
      <c r="B108" s="35"/>
      <c r="C108" s="35"/>
      <c r="D108" s="35"/>
      <c r="E108" s="35"/>
      <c r="F108" s="6">
        <v>2023</v>
      </c>
      <c r="G108" s="13">
        <v>73.900000000000006</v>
      </c>
      <c r="H108" s="13">
        <v>0</v>
      </c>
      <c r="I108" s="13">
        <v>0</v>
      </c>
      <c r="J108" s="13">
        <v>73.900000000000006</v>
      </c>
      <c r="K108" s="13">
        <v>0</v>
      </c>
      <c r="L108" s="1"/>
    </row>
    <row r="109" spans="1:13" ht="24" customHeight="1" thickBot="1" x14ac:dyDescent="0.3">
      <c r="A109" s="55"/>
      <c r="B109" s="36"/>
      <c r="C109" s="36"/>
      <c r="D109" s="36"/>
      <c r="E109" s="36"/>
      <c r="F109" s="6">
        <v>2024</v>
      </c>
      <c r="G109" s="13">
        <v>73.900000000000006</v>
      </c>
      <c r="H109" s="13">
        <v>0</v>
      </c>
      <c r="I109" s="13">
        <v>0</v>
      </c>
      <c r="J109" s="13">
        <v>73.900000000000006</v>
      </c>
      <c r="K109" s="13">
        <v>0</v>
      </c>
      <c r="L109" s="1"/>
    </row>
    <row r="110" spans="1:13" ht="15.75" thickBot="1" x14ac:dyDescent="0.3">
      <c r="A110" s="43" t="s">
        <v>50</v>
      </c>
      <c r="B110" s="44"/>
      <c r="C110" s="44"/>
      <c r="D110" s="44"/>
      <c r="E110" s="44"/>
      <c r="F110" s="45"/>
      <c r="G110" s="16">
        <f>SUM(G103:G109)</f>
        <v>543.06999999999994</v>
      </c>
      <c r="H110" s="16">
        <f t="shared" ref="H110:J110" si="18">SUM(H103:H109)</f>
        <v>0</v>
      </c>
      <c r="I110" s="16">
        <f t="shared" si="18"/>
        <v>0</v>
      </c>
      <c r="J110" s="16">
        <f t="shared" si="18"/>
        <v>543.06999999999994</v>
      </c>
      <c r="K110" s="16">
        <v>0</v>
      </c>
      <c r="L110" s="1"/>
    </row>
    <row r="111" spans="1:13" ht="24" customHeight="1" thickBot="1" x14ac:dyDescent="0.3">
      <c r="A111" s="53" t="s">
        <v>51</v>
      </c>
      <c r="B111" s="30" t="s">
        <v>52</v>
      </c>
      <c r="C111" s="30" t="s">
        <v>35</v>
      </c>
      <c r="D111" s="30">
        <v>2018</v>
      </c>
      <c r="E111" s="30">
        <v>2024</v>
      </c>
      <c r="F111" s="6">
        <v>2018</v>
      </c>
      <c r="G111" s="13">
        <v>307.5</v>
      </c>
      <c r="H111" s="13">
        <v>0</v>
      </c>
      <c r="I111" s="13">
        <v>0</v>
      </c>
      <c r="J111" s="13">
        <v>307.5</v>
      </c>
      <c r="K111" s="13">
        <v>0</v>
      </c>
      <c r="L111" s="1"/>
    </row>
    <row r="112" spans="1:13" ht="24" customHeight="1" thickBot="1" x14ac:dyDescent="0.3">
      <c r="A112" s="54"/>
      <c r="B112" s="35"/>
      <c r="C112" s="35"/>
      <c r="D112" s="35"/>
      <c r="E112" s="35"/>
      <c r="F112" s="6">
        <v>2019</v>
      </c>
      <c r="G112" s="13">
        <v>302.5</v>
      </c>
      <c r="H112" s="13">
        <v>0</v>
      </c>
      <c r="I112" s="13">
        <v>0</v>
      </c>
      <c r="J112" s="13">
        <v>302.5</v>
      </c>
      <c r="K112" s="13">
        <v>0</v>
      </c>
      <c r="L112" s="1"/>
    </row>
    <row r="113" spans="1:12" ht="24" customHeight="1" thickBot="1" x14ac:dyDescent="0.3">
      <c r="A113" s="54"/>
      <c r="B113" s="35"/>
      <c r="C113" s="35"/>
      <c r="D113" s="35"/>
      <c r="E113" s="35"/>
      <c r="F113" s="6">
        <v>2020</v>
      </c>
      <c r="G113" s="13">
        <v>211.4</v>
      </c>
      <c r="H113" s="13">
        <v>0</v>
      </c>
      <c r="I113" s="13">
        <v>0</v>
      </c>
      <c r="J113" s="13">
        <v>211.4</v>
      </c>
      <c r="K113" s="13">
        <v>0</v>
      </c>
      <c r="L113" s="1"/>
    </row>
    <row r="114" spans="1:12" ht="24" customHeight="1" thickBot="1" x14ac:dyDescent="0.3">
      <c r="A114" s="54"/>
      <c r="B114" s="35"/>
      <c r="C114" s="35"/>
      <c r="D114" s="35"/>
      <c r="E114" s="35"/>
      <c r="F114" s="6">
        <v>2021</v>
      </c>
      <c r="G114" s="13">
        <v>215</v>
      </c>
      <c r="H114" s="13">
        <v>0</v>
      </c>
      <c r="I114" s="13">
        <v>0</v>
      </c>
      <c r="J114" s="13">
        <v>215</v>
      </c>
      <c r="K114" s="13">
        <v>0</v>
      </c>
      <c r="L114" s="1"/>
    </row>
    <row r="115" spans="1:12" ht="24" customHeight="1" thickBot="1" x14ac:dyDescent="0.3">
      <c r="A115" s="54"/>
      <c r="B115" s="35"/>
      <c r="C115" s="35"/>
      <c r="D115" s="35"/>
      <c r="E115" s="35"/>
      <c r="F115" s="6">
        <v>2022</v>
      </c>
      <c r="G115" s="13">
        <v>215</v>
      </c>
      <c r="H115" s="13">
        <v>0</v>
      </c>
      <c r="I115" s="13">
        <v>0</v>
      </c>
      <c r="J115" s="13">
        <v>215</v>
      </c>
      <c r="K115" s="13">
        <v>0</v>
      </c>
      <c r="L115" s="1"/>
    </row>
    <row r="116" spans="1:12" ht="24" customHeight="1" thickBot="1" x14ac:dyDescent="0.3">
      <c r="A116" s="54"/>
      <c r="B116" s="35"/>
      <c r="C116" s="35"/>
      <c r="D116" s="35"/>
      <c r="E116" s="35"/>
      <c r="F116" s="6">
        <v>2023</v>
      </c>
      <c r="G116" s="13">
        <v>215</v>
      </c>
      <c r="H116" s="13">
        <v>0</v>
      </c>
      <c r="I116" s="13">
        <v>0</v>
      </c>
      <c r="J116" s="13">
        <v>215</v>
      </c>
      <c r="K116" s="13">
        <v>0</v>
      </c>
      <c r="L116" s="1"/>
    </row>
    <row r="117" spans="1:12" ht="26.25" customHeight="1" thickBot="1" x14ac:dyDescent="0.3">
      <c r="A117" s="55"/>
      <c r="B117" s="36"/>
      <c r="C117" s="36"/>
      <c r="D117" s="36"/>
      <c r="E117" s="36"/>
      <c r="F117" s="6">
        <v>2024</v>
      </c>
      <c r="G117" s="13">
        <v>215</v>
      </c>
      <c r="H117" s="13">
        <v>0</v>
      </c>
      <c r="I117" s="13">
        <v>0</v>
      </c>
      <c r="J117" s="13">
        <v>215</v>
      </c>
      <c r="K117" s="13">
        <v>0</v>
      </c>
      <c r="L117" s="1"/>
    </row>
    <row r="118" spans="1:12" ht="36" customHeight="1" thickBot="1" x14ac:dyDescent="0.3">
      <c r="A118" s="43" t="s">
        <v>53</v>
      </c>
      <c r="B118" s="44"/>
      <c r="C118" s="44"/>
      <c r="D118" s="44"/>
      <c r="E118" s="44"/>
      <c r="F118" s="45"/>
      <c r="G118" s="18">
        <f>SUM(G111:G117)</f>
        <v>1681.4</v>
      </c>
      <c r="H118" s="18">
        <v>0</v>
      </c>
      <c r="I118" s="18">
        <v>0</v>
      </c>
      <c r="J118" s="18">
        <f>SUM(J111:J117)</f>
        <v>1681.4</v>
      </c>
      <c r="K118" s="18">
        <v>0</v>
      </c>
      <c r="L118" s="1"/>
    </row>
    <row r="119" spans="1:12" ht="27.75" customHeight="1" thickBot="1" x14ac:dyDescent="0.3">
      <c r="A119" s="64" t="s">
        <v>54</v>
      </c>
      <c r="B119" s="35" t="s">
        <v>55</v>
      </c>
      <c r="C119" s="35" t="s">
        <v>56</v>
      </c>
      <c r="D119" s="57">
        <v>2018</v>
      </c>
      <c r="E119" s="68">
        <v>2024</v>
      </c>
      <c r="F119" s="27">
        <v>2018</v>
      </c>
      <c r="G119" s="13">
        <v>98.9</v>
      </c>
      <c r="H119" s="13">
        <v>0</v>
      </c>
      <c r="I119" s="28">
        <v>0</v>
      </c>
      <c r="J119" s="13">
        <v>98.9</v>
      </c>
      <c r="K119" s="13">
        <v>0</v>
      </c>
      <c r="L119" s="1"/>
    </row>
    <row r="120" spans="1:12" ht="27.75" customHeight="1" thickBot="1" x14ac:dyDescent="0.3">
      <c r="A120" s="64"/>
      <c r="B120" s="35"/>
      <c r="C120" s="35"/>
      <c r="D120" s="57"/>
      <c r="E120" s="68"/>
      <c r="F120" s="27">
        <v>2019</v>
      </c>
      <c r="G120" s="13">
        <v>161.28</v>
      </c>
      <c r="H120" s="13">
        <v>0</v>
      </c>
      <c r="I120" s="13">
        <v>0</v>
      </c>
      <c r="J120" s="13">
        <v>161.28</v>
      </c>
      <c r="K120" s="13">
        <v>0</v>
      </c>
      <c r="L120" s="1"/>
    </row>
    <row r="121" spans="1:12" ht="31.5" customHeight="1" thickBot="1" x14ac:dyDescent="0.3">
      <c r="A121" s="64"/>
      <c r="B121" s="35"/>
      <c r="C121" s="35"/>
      <c r="D121" s="57"/>
      <c r="E121" s="68"/>
      <c r="F121" s="27">
        <v>2020</v>
      </c>
      <c r="G121" s="28">
        <v>86</v>
      </c>
      <c r="H121" s="29">
        <v>0</v>
      </c>
      <c r="I121" s="29">
        <v>0</v>
      </c>
      <c r="J121" s="13">
        <v>86</v>
      </c>
      <c r="K121" s="13">
        <v>0</v>
      </c>
      <c r="L121" s="1"/>
    </row>
    <row r="122" spans="1:12" ht="31.5" customHeight="1" thickBot="1" x14ac:dyDescent="0.3">
      <c r="A122" s="64"/>
      <c r="B122" s="35"/>
      <c r="C122" s="35"/>
      <c r="D122" s="57"/>
      <c r="E122" s="68"/>
      <c r="F122" s="26">
        <v>2021</v>
      </c>
      <c r="G122" s="28">
        <v>86</v>
      </c>
      <c r="H122" s="29">
        <v>0</v>
      </c>
      <c r="I122" s="29">
        <v>0</v>
      </c>
      <c r="J122" s="13">
        <v>86</v>
      </c>
      <c r="K122" s="13">
        <v>0</v>
      </c>
      <c r="L122" s="1"/>
    </row>
    <row r="123" spans="1:12" ht="31.5" customHeight="1" thickBot="1" x14ac:dyDescent="0.3">
      <c r="A123" s="64"/>
      <c r="B123" s="35"/>
      <c r="C123" s="35"/>
      <c r="D123" s="57"/>
      <c r="E123" s="68"/>
      <c r="F123" s="26">
        <v>2022</v>
      </c>
      <c r="G123" s="28">
        <v>86</v>
      </c>
      <c r="H123" s="29">
        <v>0</v>
      </c>
      <c r="I123" s="29">
        <v>0</v>
      </c>
      <c r="J123" s="13">
        <v>86</v>
      </c>
      <c r="K123" s="13">
        <v>0</v>
      </c>
      <c r="L123" s="1"/>
    </row>
    <row r="124" spans="1:12" ht="31.5" customHeight="1" thickBot="1" x14ac:dyDescent="0.3">
      <c r="A124" s="64"/>
      <c r="B124" s="35"/>
      <c r="C124" s="35"/>
      <c r="D124" s="57"/>
      <c r="E124" s="68"/>
      <c r="F124" s="26">
        <v>2023</v>
      </c>
      <c r="G124" s="28">
        <v>86</v>
      </c>
      <c r="H124" s="29">
        <v>0</v>
      </c>
      <c r="I124" s="29">
        <v>0</v>
      </c>
      <c r="J124" s="13">
        <v>86</v>
      </c>
      <c r="K124" s="13">
        <v>0</v>
      </c>
      <c r="L124" s="1"/>
    </row>
    <row r="125" spans="1:12" ht="31.5" customHeight="1" thickBot="1" x14ac:dyDescent="0.3">
      <c r="A125" s="65"/>
      <c r="B125" s="66"/>
      <c r="C125" s="66"/>
      <c r="D125" s="67"/>
      <c r="E125" s="69"/>
      <c r="F125" s="26">
        <v>2024</v>
      </c>
      <c r="G125" s="13">
        <v>86</v>
      </c>
      <c r="H125" s="13">
        <v>0</v>
      </c>
      <c r="I125" s="13">
        <v>0</v>
      </c>
      <c r="J125" s="13">
        <v>86</v>
      </c>
      <c r="K125" s="13">
        <v>0</v>
      </c>
      <c r="L125" s="1"/>
    </row>
    <row r="126" spans="1:12" ht="20.25" customHeight="1" thickBot="1" x14ac:dyDescent="0.3">
      <c r="A126" s="32" t="s">
        <v>57</v>
      </c>
      <c r="B126" s="33"/>
      <c r="C126" s="44"/>
      <c r="D126" s="44"/>
      <c r="E126" s="44"/>
      <c r="F126" s="45"/>
      <c r="G126" s="16">
        <f>SUM(G119:G125)</f>
        <v>690.18000000000006</v>
      </c>
      <c r="H126" s="16">
        <f t="shared" ref="H126:K126" si="19">SUM(H119:H121)</f>
        <v>0</v>
      </c>
      <c r="I126" s="16">
        <f t="shared" si="19"/>
        <v>0</v>
      </c>
      <c r="J126" s="16">
        <f>SUM(J119:J125)</f>
        <v>690.18000000000006</v>
      </c>
      <c r="K126" s="16">
        <f t="shared" si="19"/>
        <v>0</v>
      </c>
      <c r="L126" s="1"/>
    </row>
    <row r="127" spans="1:12" ht="24" customHeight="1" thickBot="1" x14ac:dyDescent="0.3">
      <c r="A127" s="60" t="s">
        <v>76</v>
      </c>
      <c r="B127" s="30" t="s">
        <v>77</v>
      </c>
      <c r="C127" s="30" t="s">
        <v>35</v>
      </c>
      <c r="D127" s="30">
        <v>2018</v>
      </c>
      <c r="E127" s="30">
        <v>2024</v>
      </c>
      <c r="F127" s="23">
        <v>2018</v>
      </c>
      <c r="G127" s="13">
        <v>27</v>
      </c>
      <c r="H127" s="13">
        <v>0</v>
      </c>
      <c r="I127" s="13">
        <v>0</v>
      </c>
      <c r="J127" s="13">
        <v>27</v>
      </c>
      <c r="K127" s="13">
        <v>0</v>
      </c>
      <c r="L127" s="1"/>
    </row>
    <row r="128" spans="1:12" ht="26.25" customHeight="1" thickBot="1" x14ac:dyDescent="0.3">
      <c r="A128" s="61"/>
      <c r="B128" s="35"/>
      <c r="C128" s="35"/>
      <c r="D128" s="35"/>
      <c r="E128" s="35"/>
      <c r="F128" s="23">
        <v>2019</v>
      </c>
      <c r="G128" s="13">
        <v>27</v>
      </c>
      <c r="H128" s="13">
        <v>0</v>
      </c>
      <c r="I128" s="13">
        <v>0</v>
      </c>
      <c r="J128" s="13">
        <v>27</v>
      </c>
      <c r="K128" s="13">
        <v>0</v>
      </c>
      <c r="L128" s="1"/>
    </row>
    <row r="129" spans="1:12" ht="26.25" customHeight="1" thickBot="1" x14ac:dyDescent="0.3">
      <c r="A129" s="61"/>
      <c r="B129" s="35"/>
      <c r="C129" s="35"/>
      <c r="D129" s="35"/>
      <c r="E129" s="35"/>
      <c r="F129" s="23">
        <v>2020</v>
      </c>
      <c r="G129" s="13">
        <v>27</v>
      </c>
      <c r="H129" s="13">
        <v>0</v>
      </c>
      <c r="I129" s="13">
        <v>0</v>
      </c>
      <c r="J129" s="13">
        <v>27</v>
      </c>
      <c r="K129" s="13">
        <v>0</v>
      </c>
      <c r="L129" s="1"/>
    </row>
    <row r="130" spans="1:12" ht="26.25" customHeight="1" thickBot="1" x14ac:dyDescent="0.3">
      <c r="A130" s="62"/>
      <c r="B130" s="35"/>
      <c r="C130" s="35"/>
      <c r="D130" s="35"/>
      <c r="E130" s="35"/>
      <c r="F130" s="26">
        <v>2021</v>
      </c>
      <c r="G130" s="13">
        <v>27</v>
      </c>
      <c r="H130" s="13">
        <v>0</v>
      </c>
      <c r="I130" s="13">
        <v>0</v>
      </c>
      <c r="J130" s="13">
        <v>27</v>
      </c>
      <c r="K130" s="13">
        <v>0</v>
      </c>
      <c r="L130" s="1"/>
    </row>
    <row r="131" spans="1:12" ht="26.25" customHeight="1" thickBot="1" x14ac:dyDescent="0.3">
      <c r="A131" s="62"/>
      <c r="B131" s="35"/>
      <c r="C131" s="35"/>
      <c r="D131" s="35"/>
      <c r="E131" s="35"/>
      <c r="F131" s="26">
        <v>2022</v>
      </c>
      <c r="G131" s="13">
        <v>27</v>
      </c>
      <c r="H131" s="13">
        <v>0</v>
      </c>
      <c r="I131" s="13">
        <v>0</v>
      </c>
      <c r="J131" s="13">
        <v>27</v>
      </c>
      <c r="K131" s="13">
        <v>0</v>
      </c>
      <c r="L131" s="1"/>
    </row>
    <row r="132" spans="1:12" ht="26.25" customHeight="1" thickBot="1" x14ac:dyDescent="0.3">
      <c r="A132" s="62"/>
      <c r="B132" s="35"/>
      <c r="C132" s="35"/>
      <c r="D132" s="35"/>
      <c r="E132" s="35"/>
      <c r="F132" s="26">
        <v>2023</v>
      </c>
      <c r="G132" s="13">
        <v>27</v>
      </c>
      <c r="H132" s="13">
        <v>0</v>
      </c>
      <c r="I132" s="13">
        <v>0</v>
      </c>
      <c r="J132" s="13">
        <v>27</v>
      </c>
      <c r="K132" s="13">
        <v>0</v>
      </c>
      <c r="L132" s="1"/>
    </row>
    <row r="133" spans="1:12" ht="27" customHeight="1" thickBot="1" x14ac:dyDescent="0.3">
      <c r="A133" s="63"/>
      <c r="B133" s="36"/>
      <c r="C133" s="36"/>
      <c r="D133" s="36"/>
      <c r="E133" s="36"/>
      <c r="F133" s="26">
        <v>2024</v>
      </c>
      <c r="G133" s="13">
        <v>27</v>
      </c>
      <c r="H133" s="13">
        <v>0</v>
      </c>
      <c r="I133" s="13">
        <v>0</v>
      </c>
      <c r="J133" s="13">
        <v>27</v>
      </c>
      <c r="K133" s="13">
        <v>0</v>
      </c>
      <c r="L133" s="1"/>
    </row>
    <row r="134" spans="1:12" ht="20.25" customHeight="1" thickBot="1" x14ac:dyDescent="0.3">
      <c r="A134" s="43" t="s">
        <v>78</v>
      </c>
      <c r="B134" s="44"/>
      <c r="C134" s="44"/>
      <c r="D134" s="44"/>
      <c r="E134" s="44"/>
      <c r="F134" s="45"/>
      <c r="G134" s="16">
        <f>SUM(G127:G133)</f>
        <v>189</v>
      </c>
      <c r="H134" s="16">
        <f t="shared" ref="H134:K134" si="20">SUM(H127:H133)</f>
        <v>0</v>
      </c>
      <c r="I134" s="16">
        <f t="shared" si="20"/>
        <v>0</v>
      </c>
      <c r="J134" s="16">
        <f t="shared" si="20"/>
        <v>189</v>
      </c>
      <c r="K134" s="16">
        <f t="shared" si="20"/>
        <v>0</v>
      </c>
      <c r="L134" s="1"/>
    </row>
    <row r="135" spans="1:12" ht="25.5" customHeight="1" thickBot="1" x14ac:dyDescent="0.3">
      <c r="A135" s="30" t="s">
        <v>58</v>
      </c>
      <c r="B135" s="32" t="s">
        <v>59</v>
      </c>
      <c r="C135" s="34"/>
      <c r="D135" s="30">
        <v>2018</v>
      </c>
      <c r="E135" s="30">
        <v>2024</v>
      </c>
      <c r="F135" s="6">
        <v>2018</v>
      </c>
      <c r="G135" s="13">
        <f>SUM(G143,G151,G159)</f>
        <v>6024.6900000000005</v>
      </c>
      <c r="H135" s="13">
        <f t="shared" ref="H135:K135" si="21">SUM(H143,H151,H159)</f>
        <v>0</v>
      </c>
      <c r="I135" s="13">
        <f t="shared" si="21"/>
        <v>0</v>
      </c>
      <c r="J135" s="13">
        <f t="shared" si="21"/>
        <v>6024.6900000000005</v>
      </c>
      <c r="K135" s="13">
        <f t="shared" si="21"/>
        <v>0</v>
      </c>
      <c r="L135" s="1"/>
    </row>
    <row r="136" spans="1:12" ht="22.5" customHeight="1" thickBot="1" x14ac:dyDescent="0.3">
      <c r="A136" s="35"/>
      <c r="B136" s="56"/>
      <c r="C136" s="57"/>
      <c r="D136" s="35"/>
      <c r="E136" s="35"/>
      <c r="F136" s="6">
        <v>2019</v>
      </c>
      <c r="G136" s="13">
        <f>SUM(G144,G152,G160)</f>
        <v>10205.530000000001</v>
      </c>
      <c r="H136" s="13">
        <v>0</v>
      </c>
      <c r="I136" s="13">
        <v>0</v>
      </c>
      <c r="J136" s="13">
        <f>SUM(J144,J152,J160)</f>
        <v>10205.530000000001</v>
      </c>
      <c r="K136" s="13">
        <v>0</v>
      </c>
      <c r="L136" s="1"/>
    </row>
    <row r="137" spans="1:12" ht="22.5" customHeight="1" thickBot="1" x14ac:dyDescent="0.3">
      <c r="A137" s="35"/>
      <c r="B137" s="56"/>
      <c r="C137" s="57"/>
      <c r="D137" s="35"/>
      <c r="E137" s="35"/>
      <c r="F137" s="6">
        <v>2020</v>
      </c>
      <c r="G137" s="13">
        <f>SUM(G145,G153)</f>
        <v>5620.88</v>
      </c>
      <c r="H137" s="13">
        <v>0</v>
      </c>
      <c r="I137" s="13">
        <v>0</v>
      </c>
      <c r="J137" s="13">
        <f>SUM(J145,J153)</f>
        <v>5620.88</v>
      </c>
      <c r="K137" s="13">
        <v>0</v>
      </c>
      <c r="L137" s="1"/>
    </row>
    <row r="138" spans="1:12" ht="22.5" customHeight="1" thickBot="1" x14ac:dyDescent="0.3">
      <c r="A138" s="35"/>
      <c r="B138" s="56"/>
      <c r="C138" s="57"/>
      <c r="D138" s="35"/>
      <c r="E138" s="35"/>
      <c r="F138" s="26">
        <v>2021</v>
      </c>
      <c r="G138" s="13">
        <f>G146+G154</f>
        <v>5620.88</v>
      </c>
      <c r="H138" s="13">
        <v>0</v>
      </c>
      <c r="I138" s="13">
        <v>0</v>
      </c>
      <c r="J138" s="13">
        <f>SUM(J149,J157)</f>
        <v>5620.88</v>
      </c>
      <c r="K138" s="13">
        <v>0</v>
      </c>
      <c r="L138" s="1"/>
    </row>
    <row r="139" spans="1:12" ht="22.5" customHeight="1" thickBot="1" x14ac:dyDescent="0.3">
      <c r="A139" s="35"/>
      <c r="B139" s="56"/>
      <c r="C139" s="57"/>
      <c r="D139" s="35"/>
      <c r="E139" s="35"/>
      <c r="F139" s="26">
        <v>2022</v>
      </c>
      <c r="G139" s="13">
        <f>SUM(G147,G155)</f>
        <v>5620.88</v>
      </c>
      <c r="H139" s="13">
        <v>0</v>
      </c>
      <c r="I139" s="13">
        <v>0</v>
      </c>
      <c r="J139" s="13">
        <f>SUM(J147,J155)</f>
        <v>5620.88</v>
      </c>
      <c r="K139" s="13">
        <v>0</v>
      </c>
      <c r="L139" s="1"/>
    </row>
    <row r="140" spans="1:12" ht="22.5" customHeight="1" thickBot="1" x14ac:dyDescent="0.3">
      <c r="A140" s="35"/>
      <c r="B140" s="56"/>
      <c r="C140" s="57"/>
      <c r="D140" s="35"/>
      <c r="E140" s="35"/>
      <c r="F140" s="26">
        <v>2023</v>
      </c>
      <c r="G140" s="13">
        <f>SUM(G148,G156)</f>
        <v>5620.88</v>
      </c>
      <c r="H140" s="13">
        <v>0</v>
      </c>
      <c r="I140" s="13">
        <v>0</v>
      </c>
      <c r="J140" s="13">
        <f t="shared" ref="J140:J141" si="22">SUM(J148,J156)</f>
        <v>5620.88</v>
      </c>
      <c r="K140" s="13">
        <v>0</v>
      </c>
      <c r="L140" s="1"/>
    </row>
    <row r="141" spans="1:12" ht="20.25" customHeight="1" thickBot="1" x14ac:dyDescent="0.3">
      <c r="A141" s="36"/>
      <c r="B141" s="58"/>
      <c r="C141" s="59"/>
      <c r="D141" s="36"/>
      <c r="E141" s="36"/>
      <c r="F141" s="26">
        <v>2024</v>
      </c>
      <c r="G141" s="13">
        <f>SUM(G149,G157)</f>
        <v>5620.88</v>
      </c>
      <c r="H141" s="13">
        <v>0</v>
      </c>
      <c r="I141" s="13">
        <v>0</v>
      </c>
      <c r="J141" s="13">
        <f t="shared" si="22"/>
        <v>5620.88</v>
      </c>
      <c r="K141" s="13">
        <v>0</v>
      </c>
      <c r="L141" s="1"/>
    </row>
    <row r="142" spans="1:12" ht="15.75" thickBot="1" x14ac:dyDescent="0.3">
      <c r="A142" s="43" t="s">
        <v>90</v>
      </c>
      <c r="B142" s="44"/>
      <c r="C142" s="44"/>
      <c r="D142" s="44"/>
      <c r="E142" s="45"/>
      <c r="F142" s="5"/>
      <c r="G142" s="16">
        <f>SUM(G135:G141)</f>
        <v>44334.619999999995</v>
      </c>
      <c r="H142" s="16">
        <v>0</v>
      </c>
      <c r="I142" s="16">
        <v>0</v>
      </c>
      <c r="J142" s="16">
        <f>SUM(J135:J141)</f>
        <v>44334.619999999995</v>
      </c>
      <c r="K142" s="16">
        <v>0</v>
      </c>
      <c r="L142" s="1"/>
    </row>
    <row r="143" spans="1:12" ht="30.75" customHeight="1" thickBot="1" x14ac:dyDescent="0.3">
      <c r="A143" s="30" t="s">
        <v>60</v>
      </c>
      <c r="B143" s="30" t="s">
        <v>61</v>
      </c>
      <c r="C143" s="30" t="s">
        <v>35</v>
      </c>
      <c r="D143" s="30">
        <v>2018</v>
      </c>
      <c r="E143" s="30">
        <v>2024</v>
      </c>
      <c r="F143" s="6">
        <v>2018</v>
      </c>
      <c r="G143" s="13">
        <v>2203.7600000000002</v>
      </c>
      <c r="H143" s="13">
        <v>0</v>
      </c>
      <c r="I143" s="13">
        <v>0</v>
      </c>
      <c r="J143" s="13">
        <v>2203.7600000000002</v>
      </c>
      <c r="K143" s="13">
        <v>0</v>
      </c>
      <c r="L143" s="1"/>
    </row>
    <row r="144" spans="1:12" ht="27.75" customHeight="1" thickBot="1" x14ac:dyDescent="0.3">
      <c r="A144" s="35"/>
      <c r="B144" s="35"/>
      <c r="C144" s="35"/>
      <c r="D144" s="35"/>
      <c r="E144" s="35"/>
      <c r="F144" s="6">
        <v>2019</v>
      </c>
      <c r="G144" s="13">
        <v>2994.78</v>
      </c>
      <c r="H144" s="13">
        <v>0</v>
      </c>
      <c r="I144" s="13">
        <v>0</v>
      </c>
      <c r="J144" s="13">
        <v>2994.78</v>
      </c>
      <c r="K144" s="13">
        <v>0</v>
      </c>
      <c r="L144" s="1"/>
    </row>
    <row r="145" spans="1:12" ht="27.75" customHeight="1" thickBot="1" x14ac:dyDescent="0.3">
      <c r="A145" s="35"/>
      <c r="B145" s="35"/>
      <c r="C145" s="35"/>
      <c r="D145" s="35"/>
      <c r="E145" s="35"/>
      <c r="F145" s="6">
        <v>2020</v>
      </c>
      <c r="G145" s="13">
        <f>J145</f>
        <v>2056.2800000000002</v>
      </c>
      <c r="H145" s="13">
        <v>0</v>
      </c>
      <c r="I145" s="13">
        <v>0</v>
      </c>
      <c r="J145" s="13">
        <v>2056.2800000000002</v>
      </c>
      <c r="K145" s="13">
        <v>0</v>
      </c>
      <c r="L145" s="1"/>
    </row>
    <row r="146" spans="1:12" ht="27.75" customHeight="1" thickBot="1" x14ac:dyDescent="0.3">
      <c r="A146" s="35"/>
      <c r="B146" s="35"/>
      <c r="C146" s="35"/>
      <c r="D146" s="35"/>
      <c r="E146" s="35"/>
      <c r="F146" s="26">
        <v>2021</v>
      </c>
      <c r="G146" s="13">
        <f>J146</f>
        <v>2056.2800000000002</v>
      </c>
      <c r="H146" s="13">
        <v>0</v>
      </c>
      <c r="I146" s="13">
        <v>0</v>
      </c>
      <c r="J146" s="13">
        <v>2056.2800000000002</v>
      </c>
      <c r="K146" s="13">
        <v>0</v>
      </c>
      <c r="L146" s="1"/>
    </row>
    <row r="147" spans="1:12" ht="27.75" customHeight="1" thickBot="1" x14ac:dyDescent="0.3">
      <c r="A147" s="35"/>
      <c r="B147" s="35"/>
      <c r="C147" s="35"/>
      <c r="D147" s="35"/>
      <c r="E147" s="35"/>
      <c r="F147" s="26">
        <v>2022</v>
      </c>
      <c r="G147" s="13">
        <f t="shared" ref="G147:G149" si="23">J147</f>
        <v>2056.2800000000002</v>
      </c>
      <c r="H147" s="13">
        <v>0</v>
      </c>
      <c r="I147" s="13">
        <v>0</v>
      </c>
      <c r="J147" s="13">
        <v>2056.2800000000002</v>
      </c>
      <c r="K147" s="13">
        <v>0</v>
      </c>
      <c r="L147" s="1"/>
    </row>
    <row r="148" spans="1:12" ht="27.75" customHeight="1" thickBot="1" x14ac:dyDescent="0.3">
      <c r="A148" s="35"/>
      <c r="B148" s="35"/>
      <c r="C148" s="35"/>
      <c r="D148" s="35"/>
      <c r="E148" s="35"/>
      <c r="F148" s="26">
        <v>2023</v>
      </c>
      <c r="G148" s="13">
        <f t="shared" si="23"/>
        <v>2056.2800000000002</v>
      </c>
      <c r="H148" s="13">
        <v>0</v>
      </c>
      <c r="I148" s="13">
        <v>0</v>
      </c>
      <c r="J148" s="13">
        <v>2056.2800000000002</v>
      </c>
      <c r="K148" s="13">
        <v>0</v>
      </c>
      <c r="L148" s="1"/>
    </row>
    <row r="149" spans="1:12" ht="26.25" customHeight="1" thickBot="1" x14ac:dyDescent="0.3">
      <c r="A149" s="36"/>
      <c r="B149" s="36"/>
      <c r="C149" s="36"/>
      <c r="D149" s="36"/>
      <c r="E149" s="36"/>
      <c r="F149" s="26">
        <v>2024</v>
      </c>
      <c r="G149" s="13">
        <f t="shared" si="23"/>
        <v>2056.2800000000002</v>
      </c>
      <c r="H149" s="13">
        <v>0</v>
      </c>
      <c r="I149" s="13">
        <v>0</v>
      </c>
      <c r="J149" s="13">
        <v>2056.2800000000002</v>
      </c>
      <c r="K149" s="13">
        <v>0</v>
      </c>
      <c r="L149" s="1"/>
    </row>
    <row r="150" spans="1:12" ht="15.75" thickBot="1" x14ac:dyDescent="0.3">
      <c r="A150" s="43" t="s">
        <v>62</v>
      </c>
      <c r="B150" s="44"/>
      <c r="C150" s="44"/>
      <c r="D150" s="44"/>
      <c r="E150" s="45"/>
      <c r="F150" s="5"/>
      <c r="G150" s="16">
        <f>SUM(G143:G149)</f>
        <v>15479.940000000004</v>
      </c>
      <c r="H150" s="16">
        <v>0</v>
      </c>
      <c r="I150" s="16">
        <v>0</v>
      </c>
      <c r="J150" s="16">
        <f>SUM(J143:J149)</f>
        <v>15479.940000000004</v>
      </c>
      <c r="K150" s="16">
        <v>0</v>
      </c>
      <c r="L150" s="1"/>
    </row>
    <row r="151" spans="1:12" ht="27" customHeight="1" thickBot="1" x14ac:dyDescent="0.3">
      <c r="A151" s="30" t="s">
        <v>63</v>
      </c>
      <c r="B151" s="30" t="s">
        <v>64</v>
      </c>
      <c r="C151" s="30" t="s">
        <v>35</v>
      </c>
      <c r="D151" s="30">
        <v>2018</v>
      </c>
      <c r="E151" s="30">
        <v>2024</v>
      </c>
      <c r="F151" s="6">
        <v>2018</v>
      </c>
      <c r="G151" s="13">
        <v>3783.43</v>
      </c>
      <c r="H151" s="13">
        <v>0</v>
      </c>
      <c r="I151" s="13">
        <v>0</v>
      </c>
      <c r="J151" s="13">
        <v>3783.43</v>
      </c>
      <c r="K151" s="13">
        <v>0</v>
      </c>
      <c r="L151" s="1"/>
    </row>
    <row r="152" spans="1:12" ht="24.75" customHeight="1" thickBot="1" x14ac:dyDescent="0.3">
      <c r="A152" s="35"/>
      <c r="B152" s="35"/>
      <c r="C152" s="35"/>
      <c r="D152" s="35"/>
      <c r="E152" s="35"/>
      <c r="F152" s="6">
        <v>2019</v>
      </c>
      <c r="G152" s="13">
        <v>7164.57</v>
      </c>
      <c r="H152" s="13">
        <v>0</v>
      </c>
      <c r="I152" s="13">
        <v>0</v>
      </c>
      <c r="J152" s="13">
        <v>7164.57</v>
      </c>
      <c r="K152" s="13">
        <v>0</v>
      </c>
      <c r="L152" s="1"/>
    </row>
    <row r="153" spans="1:12" ht="24" customHeight="1" thickBot="1" x14ac:dyDescent="0.3">
      <c r="A153" s="35"/>
      <c r="B153" s="35"/>
      <c r="C153" s="35"/>
      <c r="D153" s="35"/>
      <c r="E153" s="35"/>
      <c r="F153" s="6">
        <v>2020</v>
      </c>
      <c r="G153" s="13">
        <f>J153</f>
        <v>3564.6</v>
      </c>
      <c r="H153" s="13">
        <v>0</v>
      </c>
      <c r="I153" s="13">
        <v>0</v>
      </c>
      <c r="J153" s="13">
        <v>3564.6</v>
      </c>
      <c r="K153" s="13">
        <v>0</v>
      </c>
      <c r="L153" s="1"/>
    </row>
    <row r="154" spans="1:12" ht="24" customHeight="1" thickBot="1" x14ac:dyDescent="0.3">
      <c r="A154" s="35"/>
      <c r="B154" s="35"/>
      <c r="C154" s="35"/>
      <c r="D154" s="35"/>
      <c r="E154" s="35"/>
      <c r="F154" s="26">
        <v>2021</v>
      </c>
      <c r="G154" s="13">
        <f t="shared" ref="G154:G157" si="24">J154</f>
        <v>3564.6</v>
      </c>
      <c r="H154" s="13">
        <v>0</v>
      </c>
      <c r="I154" s="13">
        <v>0</v>
      </c>
      <c r="J154" s="13">
        <v>3564.6</v>
      </c>
      <c r="K154" s="13">
        <v>0</v>
      </c>
      <c r="L154" s="1"/>
    </row>
    <row r="155" spans="1:12" ht="24" customHeight="1" thickBot="1" x14ac:dyDescent="0.3">
      <c r="A155" s="35"/>
      <c r="B155" s="35"/>
      <c r="C155" s="35"/>
      <c r="D155" s="35"/>
      <c r="E155" s="35"/>
      <c r="F155" s="26">
        <v>2022</v>
      </c>
      <c r="G155" s="13">
        <f t="shared" si="24"/>
        <v>3564.6</v>
      </c>
      <c r="H155" s="13">
        <v>0</v>
      </c>
      <c r="I155" s="13">
        <v>0</v>
      </c>
      <c r="J155" s="13">
        <v>3564.6</v>
      </c>
      <c r="K155" s="13">
        <v>0</v>
      </c>
      <c r="L155" s="1"/>
    </row>
    <row r="156" spans="1:12" ht="24" customHeight="1" thickBot="1" x14ac:dyDescent="0.3">
      <c r="A156" s="35"/>
      <c r="B156" s="35"/>
      <c r="C156" s="35"/>
      <c r="D156" s="35"/>
      <c r="E156" s="35"/>
      <c r="F156" s="26">
        <v>2023</v>
      </c>
      <c r="G156" s="13">
        <f t="shared" si="24"/>
        <v>3564.6</v>
      </c>
      <c r="H156" s="13">
        <v>0</v>
      </c>
      <c r="I156" s="13">
        <v>0</v>
      </c>
      <c r="J156" s="13">
        <v>3564.6</v>
      </c>
      <c r="K156" s="13">
        <v>0</v>
      </c>
      <c r="L156" s="1"/>
    </row>
    <row r="157" spans="1:12" ht="27" customHeight="1" thickBot="1" x14ac:dyDescent="0.3">
      <c r="A157" s="36"/>
      <c r="B157" s="36"/>
      <c r="C157" s="36"/>
      <c r="D157" s="36"/>
      <c r="E157" s="36"/>
      <c r="F157" s="26">
        <v>2024</v>
      </c>
      <c r="G157" s="13">
        <f t="shared" si="24"/>
        <v>3564.6</v>
      </c>
      <c r="H157" s="13">
        <v>0</v>
      </c>
      <c r="I157" s="13">
        <v>0</v>
      </c>
      <c r="J157" s="13">
        <v>3564.6</v>
      </c>
      <c r="K157" s="13">
        <v>0</v>
      </c>
      <c r="L157" s="1"/>
    </row>
    <row r="158" spans="1:12" ht="15.75" thickBot="1" x14ac:dyDescent="0.3">
      <c r="A158" s="32" t="s">
        <v>73</v>
      </c>
      <c r="B158" s="33"/>
      <c r="C158" s="33"/>
      <c r="D158" s="33"/>
      <c r="E158" s="33"/>
      <c r="F158" s="34"/>
      <c r="G158" s="17">
        <f>SUM(G151:G157)</f>
        <v>28770.999999999996</v>
      </c>
      <c r="H158" s="17">
        <v>0</v>
      </c>
      <c r="I158" s="17">
        <v>0</v>
      </c>
      <c r="J158" s="17">
        <f>SUM(J151:J157)</f>
        <v>28770.999999999996</v>
      </c>
      <c r="K158" s="17">
        <v>0</v>
      </c>
      <c r="L158" s="1"/>
    </row>
    <row r="159" spans="1:12" ht="37.5" customHeight="1" thickBot="1" x14ac:dyDescent="0.3">
      <c r="A159" s="46" t="s">
        <v>79</v>
      </c>
      <c r="B159" s="30" t="s">
        <v>81</v>
      </c>
      <c r="C159" s="48" t="s">
        <v>35</v>
      </c>
      <c r="D159" s="30">
        <v>2018</v>
      </c>
      <c r="E159" s="30">
        <v>2019</v>
      </c>
      <c r="F159" s="24">
        <v>2018</v>
      </c>
      <c r="G159" s="25">
        <v>37.5</v>
      </c>
      <c r="H159" s="15">
        <v>0</v>
      </c>
      <c r="I159" s="15">
        <v>0</v>
      </c>
      <c r="J159" s="15">
        <v>37.5</v>
      </c>
      <c r="K159" s="15">
        <v>0</v>
      </c>
      <c r="L159" s="1"/>
    </row>
    <row r="160" spans="1:12" ht="65.25" customHeight="1" thickBot="1" x14ac:dyDescent="0.3">
      <c r="A160" s="47"/>
      <c r="B160" s="31"/>
      <c r="C160" s="49"/>
      <c r="D160" s="31"/>
      <c r="E160" s="31"/>
      <c r="F160" s="23">
        <v>2019</v>
      </c>
      <c r="G160" s="13">
        <v>46.18</v>
      </c>
      <c r="H160" s="13">
        <v>0</v>
      </c>
      <c r="I160" s="13">
        <v>0</v>
      </c>
      <c r="J160" s="13">
        <v>46.18</v>
      </c>
      <c r="K160" s="13">
        <v>0</v>
      </c>
      <c r="L160" s="1"/>
    </row>
    <row r="161" spans="1:12" ht="15.75" thickBot="1" x14ac:dyDescent="0.3">
      <c r="A161" s="43" t="s">
        <v>80</v>
      </c>
      <c r="B161" s="44"/>
      <c r="C161" s="44"/>
      <c r="D161" s="44"/>
      <c r="E161" s="44"/>
      <c r="F161" s="45"/>
      <c r="G161" s="16">
        <f>SUM(G159:G160)</f>
        <v>83.68</v>
      </c>
      <c r="H161" s="16">
        <f>SUM(H159:H159)</f>
        <v>0</v>
      </c>
      <c r="I161" s="16">
        <f>SUM(I159:I159)</f>
        <v>0</v>
      </c>
      <c r="J161" s="16">
        <f>SUM(J159:J160)</f>
        <v>83.68</v>
      </c>
      <c r="K161" s="16">
        <f>SUM(K159:K159)</f>
        <v>0</v>
      </c>
      <c r="L161" s="1"/>
    </row>
    <row r="162" spans="1:12" ht="15.75" thickBot="1" x14ac:dyDescent="0.3">
      <c r="A162" s="40" t="s">
        <v>66</v>
      </c>
      <c r="B162" s="72" t="s">
        <v>70</v>
      </c>
      <c r="C162" s="73"/>
      <c r="D162" s="40">
        <v>2018</v>
      </c>
      <c r="E162" s="40">
        <v>2024</v>
      </c>
      <c r="F162" s="6">
        <v>2018</v>
      </c>
      <c r="G162" s="13">
        <f>SUM(G170,G178)</f>
        <v>35790.76</v>
      </c>
      <c r="H162" s="13">
        <v>0</v>
      </c>
      <c r="I162" s="13">
        <v>0</v>
      </c>
      <c r="J162" s="13">
        <f>SUM(J170,J178)</f>
        <v>35790.76</v>
      </c>
      <c r="K162" s="13">
        <v>0</v>
      </c>
    </row>
    <row r="163" spans="1:12" ht="15.75" thickBot="1" x14ac:dyDescent="0.3">
      <c r="A163" s="41"/>
      <c r="B163" s="74"/>
      <c r="C163" s="75"/>
      <c r="D163" s="41"/>
      <c r="E163" s="41"/>
      <c r="F163" s="6">
        <v>2019</v>
      </c>
      <c r="G163" s="13">
        <v>37963.74</v>
      </c>
      <c r="H163" s="13">
        <v>0</v>
      </c>
      <c r="I163" s="13">
        <v>0</v>
      </c>
      <c r="J163" s="13">
        <f>J171+J179</f>
        <v>37963.74</v>
      </c>
      <c r="K163" s="13">
        <v>0</v>
      </c>
    </row>
    <row r="164" spans="1:12" ht="15.75" thickBot="1" x14ac:dyDescent="0.3">
      <c r="A164" s="41"/>
      <c r="B164" s="74"/>
      <c r="C164" s="75"/>
      <c r="D164" s="41"/>
      <c r="E164" s="41"/>
      <c r="F164" s="6">
        <v>2020</v>
      </c>
      <c r="G164" s="13">
        <f>SUM(G172,G180)</f>
        <v>36266.370000000003</v>
      </c>
      <c r="H164" s="13">
        <v>0</v>
      </c>
      <c r="I164" s="13">
        <v>0</v>
      </c>
      <c r="J164" s="13">
        <f>SUM(J172,J180)</f>
        <v>36266.370000000003</v>
      </c>
      <c r="K164" s="13">
        <v>0</v>
      </c>
    </row>
    <row r="165" spans="1:12" ht="15.75" thickBot="1" x14ac:dyDescent="0.3">
      <c r="A165" s="41"/>
      <c r="B165" s="74"/>
      <c r="C165" s="75"/>
      <c r="D165" s="41"/>
      <c r="E165" s="41"/>
      <c r="F165" s="26">
        <v>2021</v>
      </c>
      <c r="G165" s="13">
        <f>SUM(G173,G181)</f>
        <v>41675.049999999996</v>
      </c>
      <c r="H165" s="13">
        <v>0</v>
      </c>
      <c r="I165" s="13">
        <v>0</v>
      </c>
      <c r="J165" s="13">
        <f>SUM(J173,J181)</f>
        <v>41675.049999999996</v>
      </c>
      <c r="K165" s="13">
        <v>0</v>
      </c>
    </row>
    <row r="166" spans="1:12" ht="15.75" thickBot="1" x14ac:dyDescent="0.3">
      <c r="A166" s="41"/>
      <c r="B166" s="74"/>
      <c r="C166" s="75"/>
      <c r="D166" s="41"/>
      <c r="E166" s="41"/>
      <c r="F166" s="26">
        <v>2022</v>
      </c>
      <c r="G166" s="13">
        <f t="shared" ref="G166:G168" si="25">SUM(G174,G182)</f>
        <v>41675.049999999996</v>
      </c>
      <c r="H166" s="13">
        <v>0</v>
      </c>
      <c r="I166" s="13">
        <v>0</v>
      </c>
      <c r="J166" s="13">
        <f>SUM(J174,J182)</f>
        <v>41675.049999999996</v>
      </c>
      <c r="K166" s="13">
        <v>0</v>
      </c>
    </row>
    <row r="167" spans="1:12" ht="15.75" thickBot="1" x14ac:dyDescent="0.3">
      <c r="A167" s="41"/>
      <c r="B167" s="74"/>
      <c r="C167" s="75"/>
      <c r="D167" s="41"/>
      <c r="E167" s="41"/>
      <c r="F167" s="26">
        <v>2023</v>
      </c>
      <c r="G167" s="13">
        <f t="shared" si="25"/>
        <v>41675.049999999996</v>
      </c>
      <c r="H167" s="13">
        <v>0</v>
      </c>
      <c r="I167" s="13">
        <v>0</v>
      </c>
      <c r="J167" s="13">
        <f>SUM(J175,J183)</f>
        <v>41675.049999999996</v>
      </c>
      <c r="K167" s="13">
        <v>0</v>
      </c>
    </row>
    <row r="168" spans="1:12" ht="15.75" thickBot="1" x14ac:dyDescent="0.3">
      <c r="A168" s="42"/>
      <c r="B168" s="76"/>
      <c r="C168" s="77"/>
      <c r="D168" s="42"/>
      <c r="E168" s="42"/>
      <c r="F168" s="26">
        <v>2024</v>
      </c>
      <c r="G168" s="13">
        <f t="shared" si="25"/>
        <v>41675.049999999996</v>
      </c>
      <c r="H168" s="13">
        <v>0</v>
      </c>
      <c r="I168" s="13">
        <v>0</v>
      </c>
      <c r="J168" s="13">
        <f>SUM(J176,J184)</f>
        <v>41675.049999999996</v>
      </c>
      <c r="K168" s="13">
        <v>0</v>
      </c>
    </row>
    <row r="169" spans="1:12" ht="15.75" thickBot="1" x14ac:dyDescent="0.3">
      <c r="A169" s="37" t="s">
        <v>91</v>
      </c>
      <c r="B169" s="38"/>
      <c r="C169" s="38"/>
      <c r="D169" s="38"/>
      <c r="E169" s="39"/>
      <c r="F169" s="6"/>
      <c r="G169" s="13">
        <f>SUM(G162:G168)</f>
        <v>276721.06999999995</v>
      </c>
      <c r="H169" s="13">
        <v>0</v>
      </c>
      <c r="I169" s="13">
        <v>0</v>
      </c>
      <c r="J169" s="13">
        <f>SUM(J162:J168)</f>
        <v>276721.06999999995</v>
      </c>
      <c r="K169" s="13">
        <v>0</v>
      </c>
    </row>
    <row r="170" spans="1:12" ht="20.25" customHeight="1" thickBot="1" x14ac:dyDescent="0.3">
      <c r="A170" s="40" t="s">
        <v>68</v>
      </c>
      <c r="B170" s="40" t="s">
        <v>67</v>
      </c>
      <c r="C170" s="40" t="s">
        <v>69</v>
      </c>
      <c r="D170" s="40">
        <v>2018</v>
      </c>
      <c r="E170" s="40">
        <v>2024</v>
      </c>
      <c r="F170" s="6">
        <v>2018</v>
      </c>
      <c r="G170" s="13">
        <f>SUM(H170:K170)</f>
        <v>2974.47</v>
      </c>
      <c r="H170" s="13">
        <v>0</v>
      </c>
      <c r="I170" s="13">
        <v>0</v>
      </c>
      <c r="J170" s="13">
        <v>2974.47</v>
      </c>
      <c r="K170" s="13">
        <v>0</v>
      </c>
    </row>
    <row r="171" spans="1:12" ht="19.5" customHeight="1" thickBot="1" x14ac:dyDescent="0.3">
      <c r="A171" s="41"/>
      <c r="B171" s="41"/>
      <c r="C171" s="41"/>
      <c r="D171" s="41"/>
      <c r="E171" s="41"/>
      <c r="F171" s="6">
        <v>2019</v>
      </c>
      <c r="G171" s="13">
        <f t="shared" ref="G171:G176" si="26">SUM(H171:K171)</f>
        <v>7598.86</v>
      </c>
      <c r="H171" s="13">
        <v>0</v>
      </c>
      <c r="I171" s="13">
        <v>0</v>
      </c>
      <c r="J171" s="13">
        <v>7598.86</v>
      </c>
      <c r="K171" s="13">
        <v>0</v>
      </c>
    </row>
    <row r="172" spans="1:12" ht="18" customHeight="1" thickBot="1" x14ac:dyDescent="0.3">
      <c r="A172" s="41"/>
      <c r="B172" s="41"/>
      <c r="C172" s="41"/>
      <c r="D172" s="41"/>
      <c r="E172" s="41"/>
      <c r="F172" s="6">
        <v>2020</v>
      </c>
      <c r="G172" s="13">
        <f t="shared" si="26"/>
        <v>3048.86</v>
      </c>
      <c r="H172" s="13">
        <v>0</v>
      </c>
      <c r="I172" s="13">
        <v>0</v>
      </c>
      <c r="J172" s="13">
        <v>3048.86</v>
      </c>
      <c r="K172" s="13">
        <v>0</v>
      </c>
    </row>
    <row r="173" spans="1:12" ht="18" customHeight="1" thickBot="1" x14ac:dyDescent="0.3">
      <c r="A173" s="41"/>
      <c r="B173" s="41"/>
      <c r="C173" s="41"/>
      <c r="D173" s="41"/>
      <c r="E173" s="41"/>
      <c r="F173" s="22">
        <v>2021</v>
      </c>
      <c r="G173" s="13">
        <f t="shared" si="26"/>
        <v>6433.2</v>
      </c>
      <c r="H173" s="13">
        <v>0</v>
      </c>
      <c r="I173" s="13">
        <v>0</v>
      </c>
      <c r="J173" s="13">
        <v>6433.2</v>
      </c>
      <c r="K173" s="13">
        <v>0</v>
      </c>
    </row>
    <row r="174" spans="1:12" ht="18" customHeight="1" thickBot="1" x14ac:dyDescent="0.3">
      <c r="A174" s="41"/>
      <c r="B174" s="41"/>
      <c r="C174" s="41"/>
      <c r="D174" s="41"/>
      <c r="E174" s="41"/>
      <c r="F174" s="22">
        <v>2022</v>
      </c>
      <c r="G174" s="13">
        <f t="shared" si="26"/>
        <v>6433.2</v>
      </c>
      <c r="H174" s="13">
        <v>0</v>
      </c>
      <c r="I174" s="13">
        <v>0</v>
      </c>
      <c r="J174" s="13">
        <v>6433.2</v>
      </c>
      <c r="K174" s="13">
        <v>0</v>
      </c>
    </row>
    <row r="175" spans="1:12" ht="18" customHeight="1" thickBot="1" x14ac:dyDescent="0.3">
      <c r="A175" s="41"/>
      <c r="B175" s="41"/>
      <c r="C175" s="41"/>
      <c r="D175" s="41"/>
      <c r="E175" s="41"/>
      <c r="F175" s="22">
        <v>2023</v>
      </c>
      <c r="G175" s="13">
        <f t="shared" si="26"/>
        <v>6433.2</v>
      </c>
      <c r="H175" s="13">
        <v>0</v>
      </c>
      <c r="I175" s="13">
        <v>0</v>
      </c>
      <c r="J175" s="13">
        <v>6433.2</v>
      </c>
      <c r="K175" s="13">
        <v>0</v>
      </c>
    </row>
    <row r="176" spans="1:12" ht="19.5" customHeight="1" thickBot="1" x14ac:dyDescent="0.3">
      <c r="A176" s="42"/>
      <c r="B176" s="42"/>
      <c r="C176" s="42"/>
      <c r="D176" s="42"/>
      <c r="E176" s="42"/>
      <c r="F176" s="22">
        <v>2024</v>
      </c>
      <c r="G176" s="13">
        <f t="shared" si="26"/>
        <v>6433.2</v>
      </c>
      <c r="H176" s="13">
        <v>0</v>
      </c>
      <c r="I176" s="13">
        <v>0</v>
      </c>
      <c r="J176" s="13">
        <v>6433.2</v>
      </c>
      <c r="K176" s="13">
        <v>0</v>
      </c>
    </row>
    <row r="177" spans="1:11" ht="15.75" thickBot="1" x14ac:dyDescent="0.3">
      <c r="A177" s="37" t="s">
        <v>74</v>
      </c>
      <c r="B177" s="38"/>
      <c r="C177" s="38"/>
      <c r="D177" s="38"/>
      <c r="E177" s="38"/>
      <c r="F177" s="39"/>
      <c r="G177" s="13">
        <f>SUM(G170:G176)</f>
        <v>39354.99</v>
      </c>
      <c r="H177" s="13">
        <v>0</v>
      </c>
      <c r="I177" s="13">
        <v>0</v>
      </c>
      <c r="J177" s="13">
        <f>SUM(J170:J176)</f>
        <v>39354.99</v>
      </c>
      <c r="K177" s="13">
        <v>0</v>
      </c>
    </row>
    <row r="178" spans="1:11" ht="15.75" thickBot="1" x14ac:dyDescent="0.3">
      <c r="A178" s="40" t="s">
        <v>71</v>
      </c>
      <c r="B178" s="40" t="s">
        <v>72</v>
      </c>
      <c r="C178" s="40" t="s">
        <v>69</v>
      </c>
      <c r="D178" s="40">
        <v>2018</v>
      </c>
      <c r="E178" s="40">
        <v>2024</v>
      </c>
      <c r="F178" s="6">
        <v>2018</v>
      </c>
      <c r="G178" s="13">
        <v>32816.29</v>
      </c>
      <c r="H178" s="13">
        <v>0</v>
      </c>
      <c r="I178" s="13">
        <v>0</v>
      </c>
      <c r="J178" s="13">
        <v>32816.29</v>
      </c>
      <c r="K178" s="13">
        <v>0</v>
      </c>
    </row>
    <row r="179" spans="1:11" ht="15.75" thickBot="1" x14ac:dyDescent="0.3">
      <c r="A179" s="41"/>
      <c r="B179" s="41"/>
      <c r="C179" s="41"/>
      <c r="D179" s="41"/>
      <c r="E179" s="41"/>
      <c r="F179" s="6">
        <v>2019</v>
      </c>
      <c r="G179" s="13">
        <v>30364.880000000001</v>
      </c>
      <c r="H179" s="13">
        <v>0</v>
      </c>
      <c r="I179" s="13">
        <v>0</v>
      </c>
      <c r="J179" s="13">
        <v>30364.880000000001</v>
      </c>
      <c r="K179" s="13">
        <v>0</v>
      </c>
    </row>
    <row r="180" spans="1:11" ht="15.75" thickBot="1" x14ac:dyDescent="0.3">
      <c r="A180" s="41"/>
      <c r="B180" s="41"/>
      <c r="C180" s="41"/>
      <c r="D180" s="41"/>
      <c r="E180" s="41"/>
      <c r="F180" s="6">
        <v>2020</v>
      </c>
      <c r="G180" s="13">
        <v>33217.51</v>
      </c>
      <c r="H180" s="13">
        <v>0</v>
      </c>
      <c r="I180" s="13">
        <v>0</v>
      </c>
      <c r="J180" s="13">
        <v>33217.51</v>
      </c>
      <c r="K180" s="13">
        <v>0</v>
      </c>
    </row>
    <row r="181" spans="1:11" ht="15.75" thickBot="1" x14ac:dyDescent="0.3">
      <c r="A181" s="41"/>
      <c r="B181" s="41"/>
      <c r="C181" s="41"/>
      <c r="D181" s="41"/>
      <c r="E181" s="41"/>
      <c r="F181" s="22">
        <v>2021</v>
      </c>
      <c r="G181" s="13">
        <f>SUM(H181:K181)</f>
        <v>35241.85</v>
      </c>
      <c r="H181" s="13">
        <v>0</v>
      </c>
      <c r="I181" s="13">
        <v>0</v>
      </c>
      <c r="J181" s="12">
        <v>35241.85</v>
      </c>
      <c r="K181" s="13">
        <v>0</v>
      </c>
    </row>
    <row r="182" spans="1:11" ht="15.75" thickBot="1" x14ac:dyDescent="0.3">
      <c r="A182" s="41"/>
      <c r="B182" s="41"/>
      <c r="C182" s="41"/>
      <c r="D182" s="41"/>
      <c r="E182" s="41"/>
      <c r="F182" s="22">
        <v>2022</v>
      </c>
      <c r="G182" s="13">
        <f t="shared" ref="G182:G184" si="27">SUM(H182:K182)</f>
        <v>35241.85</v>
      </c>
      <c r="H182" s="13">
        <v>0</v>
      </c>
      <c r="I182" s="13">
        <v>0</v>
      </c>
      <c r="J182" s="12">
        <v>35241.85</v>
      </c>
      <c r="K182" s="13">
        <v>0</v>
      </c>
    </row>
    <row r="183" spans="1:11" ht="15.75" thickBot="1" x14ac:dyDescent="0.3">
      <c r="A183" s="41"/>
      <c r="B183" s="41"/>
      <c r="C183" s="41"/>
      <c r="D183" s="41"/>
      <c r="E183" s="41"/>
      <c r="F183" s="22">
        <v>2023</v>
      </c>
      <c r="G183" s="13">
        <f t="shared" si="27"/>
        <v>35241.85</v>
      </c>
      <c r="H183" s="13">
        <v>0</v>
      </c>
      <c r="I183" s="13">
        <v>0</v>
      </c>
      <c r="J183" s="12">
        <v>35241.85</v>
      </c>
      <c r="K183" s="13">
        <v>0</v>
      </c>
    </row>
    <row r="184" spans="1:11" ht="17.25" customHeight="1" thickBot="1" x14ac:dyDescent="0.3">
      <c r="A184" s="42"/>
      <c r="B184" s="42"/>
      <c r="C184" s="42"/>
      <c r="D184" s="42"/>
      <c r="E184" s="42"/>
      <c r="F184" s="22">
        <v>2024</v>
      </c>
      <c r="G184" s="13">
        <f t="shared" si="27"/>
        <v>35241.85</v>
      </c>
      <c r="H184" s="13">
        <v>0</v>
      </c>
      <c r="I184" s="13">
        <v>0</v>
      </c>
      <c r="J184" s="12">
        <v>35241.85</v>
      </c>
      <c r="K184" s="13">
        <v>0</v>
      </c>
    </row>
    <row r="185" spans="1:11" ht="15.75" thickBot="1" x14ac:dyDescent="0.3">
      <c r="A185" s="37" t="s">
        <v>75</v>
      </c>
      <c r="B185" s="38"/>
      <c r="C185" s="38"/>
      <c r="D185" s="38"/>
      <c r="E185" s="38"/>
      <c r="F185" s="39"/>
      <c r="G185" s="13">
        <f>SUM(G178:G184)</f>
        <v>237366.08000000002</v>
      </c>
      <c r="H185" s="13">
        <v>0</v>
      </c>
      <c r="I185" s="13">
        <v>0</v>
      </c>
      <c r="J185" s="13">
        <f>SUM(J178:J184)</f>
        <v>237366.08000000002</v>
      </c>
      <c r="K185" s="13">
        <v>0</v>
      </c>
    </row>
  </sheetData>
  <mergeCells count="146">
    <mergeCell ref="A2:K2"/>
    <mergeCell ref="A1:K1"/>
    <mergeCell ref="E22:E28"/>
    <mergeCell ref="A162:A168"/>
    <mergeCell ref="B162:C168"/>
    <mergeCell ref="D162:D168"/>
    <mergeCell ref="E162:E168"/>
    <mergeCell ref="A9:A12"/>
    <mergeCell ref="B9:B12"/>
    <mergeCell ref="C9:C12"/>
    <mergeCell ref="D9:E11"/>
    <mergeCell ref="A37:F37"/>
    <mergeCell ref="A46:A52"/>
    <mergeCell ref="B46:B52"/>
    <mergeCell ref="C46:C52"/>
    <mergeCell ref="D46:D52"/>
    <mergeCell ref="E46:E52"/>
    <mergeCell ref="A53:F54"/>
    <mergeCell ref="A38:A44"/>
    <mergeCell ref="B38:B44"/>
    <mergeCell ref="C38:C44"/>
    <mergeCell ref="D38:D44"/>
    <mergeCell ref="A45:F45"/>
    <mergeCell ref="H53:H54"/>
    <mergeCell ref="J53:J54"/>
    <mergeCell ref="K53:K54"/>
    <mergeCell ref="A55:A61"/>
    <mergeCell ref="B55:C61"/>
    <mergeCell ref="D55:D61"/>
    <mergeCell ref="E55:E61"/>
    <mergeCell ref="I53:I54"/>
    <mergeCell ref="E38:E44"/>
    <mergeCell ref="F9:F12"/>
    <mergeCell ref="G9:K9"/>
    <mergeCell ref="G10:K10"/>
    <mergeCell ref="G11:G12"/>
    <mergeCell ref="H11:K11"/>
    <mergeCell ref="A29:F29"/>
    <mergeCell ref="A30:A36"/>
    <mergeCell ref="B30:B36"/>
    <mergeCell ref="D30:D36"/>
    <mergeCell ref="E30:E36"/>
    <mergeCell ref="A14:A20"/>
    <mergeCell ref="B14:C20"/>
    <mergeCell ref="D14:D20"/>
    <mergeCell ref="E14:E20"/>
    <mergeCell ref="A21:F21"/>
    <mergeCell ref="A22:A28"/>
    <mergeCell ref="B22:C28"/>
    <mergeCell ref="D22:D28"/>
    <mergeCell ref="A70:F70"/>
    <mergeCell ref="A62:F62"/>
    <mergeCell ref="A63:A69"/>
    <mergeCell ref="B63:B69"/>
    <mergeCell ref="C63:C69"/>
    <mergeCell ref="D63:D69"/>
    <mergeCell ref="E63:E69"/>
    <mergeCell ref="G53:G54"/>
    <mergeCell ref="A94:F94"/>
    <mergeCell ref="A78:F78"/>
    <mergeCell ref="A79:A85"/>
    <mergeCell ref="B79:B85"/>
    <mergeCell ref="C79:C85"/>
    <mergeCell ref="D79:D85"/>
    <mergeCell ref="E79:E85"/>
    <mergeCell ref="B71:B77"/>
    <mergeCell ref="C71:C77"/>
    <mergeCell ref="D71:D77"/>
    <mergeCell ref="E71:E77"/>
    <mergeCell ref="A71:A77"/>
    <mergeCell ref="A95:A101"/>
    <mergeCell ref="B95:B101"/>
    <mergeCell ref="C95:C101"/>
    <mergeCell ref="D95:D101"/>
    <mergeCell ref="E95:E101"/>
    <mergeCell ref="A86:F86"/>
    <mergeCell ref="A87:A93"/>
    <mergeCell ref="B87:B93"/>
    <mergeCell ref="C87:C93"/>
    <mergeCell ref="D87:D93"/>
    <mergeCell ref="E87:E93"/>
    <mergeCell ref="E135:E141"/>
    <mergeCell ref="A142:E142"/>
    <mergeCell ref="C103:C109"/>
    <mergeCell ref="D103:D109"/>
    <mergeCell ref="E103:E109"/>
    <mergeCell ref="A126:F126"/>
    <mergeCell ref="B127:B133"/>
    <mergeCell ref="A127:A133"/>
    <mergeCell ref="C127:C133"/>
    <mergeCell ref="D127:D133"/>
    <mergeCell ref="E127:E133"/>
    <mergeCell ref="A134:F134"/>
    <mergeCell ref="A119:A125"/>
    <mergeCell ref="B119:B125"/>
    <mergeCell ref="C119:C125"/>
    <mergeCell ref="D119:D125"/>
    <mergeCell ref="E119:E125"/>
    <mergeCell ref="B159:B160"/>
    <mergeCell ref="C159:C160"/>
    <mergeCell ref="A4:K4"/>
    <mergeCell ref="A5:K5"/>
    <mergeCell ref="A6:K8"/>
    <mergeCell ref="C30:C36"/>
    <mergeCell ref="A151:A157"/>
    <mergeCell ref="B151:B157"/>
    <mergeCell ref="C151:C157"/>
    <mergeCell ref="D151:D157"/>
    <mergeCell ref="E151:E157"/>
    <mergeCell ref="A118:F118"/>
    <mergeCell ref="A110:F110"/>
    <mergeCell ref="A111:A117"/>
    <mergeCell ref="B111:B117"/>
    <mergeCell ref="C111:C117"/>
    <mergeCell ref="D111:D117"/>
    <mergeCell ref="E111:E117"/>
    <mergeCell ref="A102:F102"/>
    <mergeCell ref="A103:A109"/>
    <mergeCell ref="B103:B109"/>
    <mergeCell ref="A135:A141"/>
    <mergeCell ref="B135:C141"/>
    <mergeCell ref="D135:D141"/>
    <mergeCell ref="D159:D160"/>
    <mergeCell ref="E159:E160"/>
    <mergeCell ref="A158:F158"/>
    <mergeCell ref="A143:A149"/>
    <mergeCell ref="B143:B149"/>
    <mergeCell ref="C143:C149"/>
    <mergeCell ref="D143:D149"/>
    <mergeCell ref="A185:F185"/>
    <mergeCell ref="A170:A176"/>
    <mergeCell ref="B170:B176"/>
    <mergeCell ref="C170:C176"/>
    <mergeCell ref="D170:D176"/>
    <mergeCell ref="E170:E176"/>
    <mergeCell ref="A178:A184"/>
    <mergeCell ref="B178:B184"/>
    <mergeCell ref="C178:C184"/>
    <mergeCell ref="D178:D184"/>
    <mergeCell ref="E178:E184"/>
    <mergeCell ref="A177:F177"/>
    <mergeCell ref="E143:E149"/>
    <mergeCell ref="A150:E150"/>
    <mergeCell ref="A161:F161"/>
    <mergeCell ref="A169:E169"/>
    <mergeCell ref="A159:A160"/>
  </mergeCells>
  <printOptions horizontalCentered="1"/>
  <pageMargins left="0.35433070866141736" right="0.35433070866141736" top="0.59055118110236227" bottom="0.39370078740157483" header="0" footer="0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2020-10-19T11:29:56Z</dcterms:modified>
</cp:coreProperties>
</file>